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codeName="ThisWorkbook" defaultThemeVersion="124226"/>
  <xr:revisionPtr revIDLastSave="0" documentId="13_ncr:1_{39C9E645-9E81-4A0B-9B14-836C1273758C}" xr6:coauthVersionLast="47" xr6:coauthVersionMax="47" xr10:uidLastSave="{00000000-0000-0000-0000-000000000000}"/>
  <bookViews>
    <workbookView xWindow="8745" yWindow="2340" windowWidth="20055" windowHeight="12870" tabRatio="589" xr2:uid="{00000000-000D-0000-FFFF-FFFF00000000}"/>
  </bookViews>
  <sheets>
    <sheet name="Help" sheetId="4" r:id="rId1"/>
    <sheet name="Unit" sheetId="3" r:id="rId2"/>
    <sheet name="Parameters" sheetId="1" r:id="rId3"/>
    <sheet name="Code" sheetId="2" r:id="rId4"/>
    <sheet name="Display" sheetId="6" r:id="rId5"/>
    <sheet name="Popup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<sst xmlns="http://schemas.openxmlformats.org/spreadsheetml/2006/main" count="2746" uniqueCount="1181">
  <si>
    <t>Symbol</t>
  </si>
  <si>
    <t>Name</t>
  </si>
  <si>
    <t>Unit</t>
  </si>
  <si>
    <t>Expression</t>
  </si>
  <si>
    <t>Principle/comment</t>
  </si>
  <si>
    <t>Rule</t>
  </si>
  <si>
    <t>Default</t>
  </si>
  <si>
    <t>Position</t>
  </si>
  <si>
    <t>Q</t>
  </si>
  <si>
    <t>outp..Q</t>
  </si>
  <si>
    <t>Propagating influent flow to port</t>
  </si>
  <si>
    <t>Mass flows</t>
  </si>
  <si>
    <t>Mass flows out</t>
  </si>
  <si>
    <t>Mass flow of states in port</t>
  </si>
  <si>
    <t>-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</si>
  <si>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</si>
  <si>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T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</si>
  <si>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COD</t>
    </r>
  </si>
  <si>
    <t>Decimals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</si>
  <si>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</si>
  <si>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</si>
  <si>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TSS.m</t>
    </r>
    <r>
      <rPr>
        <vertAlign val="superscript"/>
        <sz val="11"/>
        <rFont val="Calibri"/>
        <family val="2"/>
        <scheme val="minor"/>
      </rPr>
      <t>-3</t>
    </r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</si>
  <si>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</si>
  <si>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</si>
  <si>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</si>
  <si>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S</t>
    </r>
    <r>
      <rPr>
        <vertAlign val="subscript"/>
        <sz val="11"/>
        <rFont val="Calibri"/>
        <family val="2"/>
        <scheme val="minor"/>
      </rPr>
      <t>O2</t>
    </r>
  </si>
  <si>
    <r>
      <t>S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</si>
  <si>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OHO</t>
    </r>
  </si>
  <si>
    <r>
      <t>S</t>
    </r>
    <r>
      <rPr>
        <vertAlign val="subscript"/>
        <sz val="11"/>
        <rFont val="Calibri"/>
        <family val="2"/>
        <scheme val="minor"/>
      </rPr>
      <t>NHx</t>
    </r>
  </si>
  <si>
    <r>
      <t>S</t>
    </r>
    <r>
      <rPr>
        <vertAlign val="subscript"/>
        <sz val="11"/>
        <rFont val="Calibri"/>
        <family val="2"/>
        <scheme val="minor"/>
      </rPr>
      <t>PO4</t>
    </r>
  </si>
  <si>
    <t>Flow rate</t>
  </si>
  <si>
    <r>
      <t>T</t>
    </r>
    <r>
      <rPr>
        <vertAlign val="subscript"/>
        <sz val="11"/>
        <rFont val="Calibri"/>
        <family val="2"/>
        <scheme val="minor"/>
      </rPr>
      <t>P</t>
    </r>
  </si>
  <si>
    <r>
      <t>X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</si>
  <si>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B</t>
    </r>
  </si>
  <si>
    <r>
      <t>S</t>
    </r>
    <r>
      <rPr>
        <vertAlign val="subscript"/>
        <sz val="11"/>
        <rFont val="Calibri"/>
        <family val="2"/>
        <scheme val="minor"/>
      </rPr>
      <t>N,B</t>
    </r>
  </si>
  <si>
    <r>
      <t>X</t>
    </r>
    <r>
      <rPr>
        <vertAlign val="subscript"/>
        <sz val="11"/>
        <rFont val="Calibri"/>
        <family val="2"/>
        <scheme val="minor"/>
      </rPr>
      <t>N,B</t>
    </r>
  </si>
  <si>
    <r>
      <t>S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</si>
  <si>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P,B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</si>
  <si>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</si>
  <si>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Total COD</t>
  </si>
  <si>
    <t>Influent fractions</t>
  </si>
  <si>
    <t>Total phosphorus</t>
  </si>
  <si>
    <r>
      <t>SC</t>
    </r>
    <r>
      <rPr>
        <vertAlign val="subscript"/>
        <sz val="11"/>
        <rFont val="Calibri"/>
        <family val="2"/>
        <scheme val="minor"/>
      </rPr>
      <t>COD</t>
    </r>
  </si>
  <si>
    <r>
      <t>C</t>
    </r>
    <r>
      <rPr>
        <vertAlign val="subscript"/>
        <sz val="11"/>
        <rFont val="Calibri"/>
        <family val="2"/>
        <scheme val="minor"/>
      </rPr>
      <t>COD</t>
    </r>
  </si>
  <si>
    <r>
      <t>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-S</t>
    </r>
    <r>
      <rPr>
        <vertAlign val="subscript"/>
        <sz val="11"/>
        <rFont val="Calibri"/>
        <family val="2"/>
        <scheme val="minor"/>
      </rPr>
      <t>COD</t>
    </r>
  </si>
  <si>
    <t>Colloidal unbiodegradable organics</t>
  </si>
  <si>
    <r>
      <t>C</t>
    </r>
    <r>
      <rPr>
        <vertAlign val="subscript"/>
        <sz val="11"/>
        <rFont val="Calibri"/>
        <family val="2"/>
        <scheme val="minor"/>
      </rPr>
      <t>U</t>
    </r>
  </si>
  <si>
    <t>Colloidal biodegradable substrate</t>
  </si>
  <si>
    <r>
      <t>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-C</t>
    </r>
    <r>
      <rPr>
        <vertAlign val="subscript"/>
        <sz val="11"/>
        <rFont val="Calibri"/>
        <family val="2"/>
        <scheme val="minor"/>
      </rPr>
      <t>U</t>
    </r>
  </si>
  <si>
    <r>
      <t>C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</si>
  <si>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N,BIO</t>
    </r>
  </si>
  <si>
    <r>
      <t>X</t>
    </r>
    <r>
      <rPr>
        <vertAlign val="subscript"/>
        <sz val="11"/>
        <rFont val="Calibri"/>
        <family val="2"/>
        <scheme val="minor"/>
      </rPr>
      <t>N,U</t>
    </r>
  </si>
  <si>
    <t>Particulate unbiodegradable organic N</t>
  </si>
  <si>
    <r>
      <t>S</t>
    </r>
    <r>
      <rPr>
        <vertAlign val="subscript"/>
        <sz val="11"/>
        <rFont val="Calibri"/>
        <family val="2"/>
        <scheme val="minor"/>
      </rPr>
      <t>P,B</t>
    </r>
  </si>
  <si>
    <r>
      <t>X</t>
    </r>
    <r>
      <rPr>
        <vertAlign val="subscript"/>
        <sz val="11"/>
        <rFont val="Calibri"/>
        <family val="2"/>
        <scheme val="minor"/>
      </rPr>
      <t>P,BIO</t>
    </r>
  </si>
  <si>
    <r>
      <t>X</t>
    </r>
    <r>
      <rPr>
        <vertAlign val="subscript"/>
        <sz val="11"/>
        <rFont val="Calibri"/>
        <family val="2"/>
        <scheme val="minor"/>
      </rPr>
      <t>P,U</t>
    </r>
  </si>
  <si>
    <t>Particulate unbiodegradable organic P</t>
  </si>
  <si>
    <r>
      <t>S</t>
    </r>
    <r>
      <rPr>
        <vertAlign val="subscript"/>
        <sz val="11"/>
        <rFont val="Calibri"/>
        <family val="2"/>
        <scheme val="minor"/>
      </rPr>
      <t>NOx</t>
    </r>
  </si>
  <si>
    <r>
      <t>S</t>
    </r>
    <r>
      <rPr>
        <vertAlign val="subscript"/>
        <sz val="11"/>
        <rFont val="Calibri"/>
        <family val="2"/>
        <scheme val="minor"/>
      </rPr>
      <t>AN</t>
    </r>
  </si>
  <si>
    <r>
      <t>X</t>
    </r>
    <r>
      <rPr>
        <vertAlign val="subscript"/>
        <sz val="11"/>
        <rFont val="Calibri"/>
        <family val="2"/>
        <scheme val="minor"/>
      </rPr>
      <t>MEOLO</t>
    </r>
  </si>
  <si>
    <r>
      <t>X</t>
    </r>
    <r>
      <rPr>
        <vertAlign val="subscript"/>
        <sz val="11"/>
        <rFont val="Calibri"/>
        <family val="2"/>
        <scheme val="minor"/>
      </rPr>
      <t>AMETO</t>
    </r>
  </si>
  <si>
    <r>
      <t>X</t>
    </r>
    <r>
      <rPr>
        <vertAlign val="subscript"/>
        <sz val="11"/>
        <rFont val="Calibri"/>
        <family val="2"/>
        <scheme val="minor"/>
      </rPr>
      <t>HMETO</t>
    </r>
  </si>
  <si>
    <r>
      <t>S</t>
    </r>
    <r>
      <rPr>
        <vertAlign val="subscript"/>
        <sz val="11"/>
        <rFont val="Calibri"/>
        <family val="2"/>
        <scheme val="minor"/>
      </rPr>
      <t>CH4</t>
    </r>
  </si>
  <si>
    <r>
      <t>S</t>
    </r>
    <r>
      <rPr>
        <vertAlign val="subscript"/>
        <sz val="11"/>
        <rFont val="Calibri"/>
        <family val="2"/>
        <scheme val="minor"/>
      </rPr>
      <t>H2</t>
    </r>
  </si>
  <si>
    <r>
      <t>S</t>
    </r>
    <r>
      <rPr>
        <vertAlign val="subscript"/>
        <sz val="11"/>
        <rFont val="Calibri"/>
        <family val="2"/>
        <scheme val="minor"/>
      </rPr>
      <t>Mg</t>
    </r>
  </si>
  <si>
    <t>Magnesium</t>
  </si>
  <si>
    <r>
      <t>g Mg.m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</si>
  <si>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STR</t>
    </r>
  </si>
  <si>
    <t>pH</t>
  </si>
  <si>
    <t>Codelocation(Equilibrium)</t>
  </si>
  <si>
    <t>L.SV</t>
  </si>
  <si>
    <r>
      <t>X</t>
    </r>
    <r>
      <rPr>
        <vertAlign val="subscript"/>
        <sz val="11"/>
        <rFont val="Calibri"/>
        <family val="2"/>
        <charset val="238"/>
        <scheme val="minor"/>
      </rPr>
      <t>HFO,L</t>
    </r>
  </si>
  <si>
    <r>
      <t>g Fe.m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</si>
  <si>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HFO,H</t>
    </r>
  </si>
  <si>
    <r>
      <t>g Fe.m</t>
    </r>
    <r>
      <rPr>
        <vertAlign val="superscript"/>
        <sz val="11"/>
        <rFont val="Calibri"/>
        <family val="2"/>
        <scheme val="minor"/>
      </rPr>
      <t>-3</t>
    </r>
  </si>
  <si>
    <t>Alkalinity (ALK)</t>
  </si>
  <si>
    <r>
      <t>S</t>
    </r>
    <r>
      <rPr>
        <vertAlign val="subscript"/>
        <sz val="11"/>
        <rFont val="Calibri"/>
        <family val="2"/>
        <scheme val="minor"/>
      </rPr>
      <t>ALK,input</t>
    </r>
  </si>
  <si>
    <r>
      <t>S</t>
    </r>
    <r>
      <rPr>
        <vertAlign val="subscript"/>
        <sz val="11"/>
        <rFont val="Calibri"/>
        <family val="2"/>
        <scheme val="minor"/>
      </rPr>
      <t>N2</t>
    </r>
  </si>
  <si>
    <t>Mixing - precipitation parameters</t>
  </si>
  <si>
    <t>G</t>
  </si>
  <si>
    <t>Average velocity gradient in mixing tank</t>
  </si>
  <si>
    <t>SmallNumber</t>
  </si>
  <si>
    <t>Low limit</t>
  </si>
  <si>
    <t>High limit</t>
  </si>
  <si>
    <r>
      <t>T</t>
    </r>
    <r>
      <rPr>
        <vertAlign val="subscript"/>
        <sz val="11"/>
        <rFont val="Calibri"/>
        <family val="2"/>
        <scheme val="minor"/>
      </rPr>
      <t>KN</t>
    </r>
  </si>
  <si>
    <t>Frequently used variables</t>
  </si>
  <si>
    <t>Location(Unit)</t>
  </si>
  <si>
    <t>Value</t>
  </si>
  <si>
    <t>Flow rate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</si>
  <si>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</si>
  <si>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r>
      <t>T</t>
    </r>
    <r>
      <rPr>
        <vertAlign val="subscript"/>
        <sz val="11"/>
        <rFont val="Calibri"/>
        <family val="2"/>
        <scheme val="minor"/>
      </rPr>
      <t>BOD,5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</si>
  <si>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</si>
  <si>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</si>
  <si>
    <r>
      <t>T</t>
    </r>
    <r>
      <rPr>
        <vertAlign val="subscript"/>
        <sz val="11"/>
        <rFont val="Calibri"/>
        <family val="2"/>
        <scheme val="minor"/>
      </rPr>
      <t>N</t>
    </r>
  </si>
  <si>
    <t>Total nitrogen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</si>
  <si>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</si>
  <si>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</si>
  <si>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</si>
  <si>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COD</t>
    </r>
  </si>
  <si>
    <t>COD of particulates</t>
  </si>
  <si>
    <r>
      <t>S</t>
    </r>
    <r>
      <rPr>
        <vertAlign val="subscript"/>
        <sz val="11"/>
        <rFont val="Calibri"/>
        <family val="2"/>
        <scheme val="minor"/>
      </rPr>
      <t>BOD,5</t>
    </r>
  </si>
  <si>
    <t>Nitrogen components</t>
  </si>
  <si>
    <r>
      <t>S</t>
    </r>
    <r>
      <rPr>
        <vertAlign val="subscript"/>
        <sz val="11"/>
        <rFont val="Calibri"/>
        <family val="2"/>
        <scheme val="minor"/>
      </rPr>
      <t>NO2</t>
    </r>
  </si>
  <si>
    <r>
      <t>S</t>
    </r>
    <r>
      <rPr>
        <vertAlign val="subscript"/>
        <sz val="11"/>
        <rFont val="Calibri"/>
        <family val="2"/>
        <scheme val="minor"/>
      </rPr>
      <t>NO3</t>
    </r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</si>
  <si>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</si>
  <si>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Phosphorus components</t>
  </si>
  <si>
    <t>Location(outp)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</si>
  <si>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</si>
  <si>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</si>
  <si>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</si>
  <si>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</si>
  <si>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</si>
  <si>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</si>
  <si>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</si>
  <si>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</si>
  <si>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</si>
  <si>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</si>
  <si>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</si>
  <si>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</si>
  <si>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</si>
  <si>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.d</t>
    </r>
    <r>
      <rPr>
        <vertAlign val="superscript"/>
        <sz val="11"/>
        <color theme="1"/>
        <rFont val="Calibri"/>
        <family val="2"/>
        <scheme val="minor"/>
      </rPr>
      <t>-1</t>
    </r>
  </si>
  <si>
    <t>TSS</t>
  </si>
  <si>
    <t>VSS</t>
  </si>
  <si>
    <t>Total BOD,5</t>
  </si>
  <si>
    <t>N</t>
  </si>
  <si>
    <r>
      <t>T</t>
    </r>
    <r>
      <rPr>
        <b/>
        <vertAlign val="subscript"/>
        <sz val="11"/>
        <rFont val="Calibri"/>
        <family val="2"/>
        <scheme val="minor"/>
      </rPr>
      <t>N</t>
    </r>
  </si>
  <si>
    <t>TN</t>
  </si>
  <si>
    <t>P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</si>
  <si>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</si>
  <si>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</si>
  <si>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</si>
  <si>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t>Total nitrogen mass flow</t>
  </si>
  <si>
    <t>Total phosphorus mass flow</t>
  </si>
  <si>
    <t>State variables</t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</si>
  <si>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</si>
  <si>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</si>
  <si>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</si>
  <si>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</si>
  <si>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</si>
  <si>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</si>
  <si>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</si>
  <si>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</si>
  <si>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</si>
  <si>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</si>
  <si>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r>
      <t>S</t>
    </r>
    <r>
      <rPr>
        <vertAlign val="subscript"/>
        <sz val="11"/>
        <rFont val="Calibri"/>
        <family val="2"/>
        <scheme val="minor"/>
      </rPr>
      <t>Ca</t>
    </r>
  </si>
  <si>
    <t>Calcium</t>
  </si>
  <si>
    <r>
      <t>g Ca.m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</si>
  <si>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CaCO3</t>
    </r>
  </si>
  <si>
    <t>Ionic components</t>
  </si>
  <si>
    <t>Other influent constituents (usually zero)</t>
  </si>
  <si>
    <t>consider precipitates etc.</t>
  </si>
  <si>
    <r>
      <t>X</t>
    </r>
    <r>
      <rPr>
        <vertAlign val="subscript"/>
        <sz val="11"/>
        <rFont val="Calibri"/>
        <family val="2"/>
        <scheme val="minor"/>
      </rPr>
      <t>TSS</t>
    </r>
  </si>
  <si>
    <r>
      <t>S</t>
    </r>
    <r>
      <rPr>
        <vertAlign val="subscript"/>
        <sz val="11"/>
        <rFont val="Calibri"/>
        <family val="2"/>
        <scheme val="minor"/>
      </rPr>
      <t>MEOL</t>
    </r>
  </si>
  <si>
    <r>
      <t>X</t>
    </r>
    <r>
      <rPr>
        <vertAlign val="subscript"/>
        <sz val="11"/>
        <rFont val="Calibri"/>
        <family val="2"/>
        <scheme val="minor"/>
      </rPr>
      <t>HFO,L,P</t>
    </r>
  </si>
  <si>
    <r>
      <t>X</t>
    </r>
    <r>
      <rPr>
        <vertAlign val="subscript"/>
        <sz val="11"/>
        <rFont val="Calibri"/>
        <family val="2"/>
        <scheme val="minor"/>
      </rPr>
      <t>HFO,H,P</t>
    </r>
  </si>
  <si>
    <t>pHunit</t>
  </si>
  <si>
    <r>
      <t>X</t>
    </r>
    <r>
      <rPr>
        <vertAlign val="subscript"/>
        <sz val="11"/>
        <rFont val="Calibri"/>
        <family val="2"/>
        <scheme val="minor"/>
      </rPr>
      <t>INORG</t>
    </r>
  </si>
  <si>
    <t>Stoichiometric calculated variables</t>
  </si>
  <si>
    <t>Equilibrium calculated variables</t>
  </si>
  <si>
    <t>Model parameters</t>
  </si>
  <si>
    <t>Volumetric flow</t>
  </si>
  <si>
    <t>Composition</t>
  </si>
  <si>
    <t>Mass flows in output</t>
  </si>
  <si>
    <t>Equilibrium calculated variables in output</t>
  </si>
  <si>
    <t>Stoichiometric calculated variable mass flows</t>
  </si>
  <si>
    <t>Stoichiometric calculated variable mass flows in output</t>
  </si>
  <si>
    <t>Stoichiometric calculated variables in output</t>
  </si>
  <si>
    <t>Model parameters in output</t>
  </si>
  <si>
    <t>Advanced</t>
  </si>
  <si>
    <t>MinFlow</t>
  </si>
  <si>
    <t xml:space="preserve"> -BigNumber</t>
  </si>
  <si>
    <t>BigNumber</t>
  </si>
  <si>
    <t>MaxFlow</t>
  </si>
  <si>
    <t>MaxStateVar</t>
  </si>
  <si>
    <t>Temperature</t>
  </si>
  <si>
    <t>T</t>
  </si>
  <si>
    <t>°C</t>
  </si>
  <si>
    <t>Enthalpy</t>
  </si>
  <si>
    <t>H</t>
  </si>
  <si>
    <t>Port</t>
  </si>
  <si>
    <t>Phase</t>
  </si>
  <si>
    <t>Direction</t>
  </si>
  <si>
    <t>Comments</t>
  </si>
  <si>
    <t>outp</t>
  </si>
  <si>
    <t>Output</t>
  </si>
  <si>
    <t>L</t>
  </si>
  <si>
    <t>out</t>
  </si>
  <si>
    <t>Attribute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</si>
  <si>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</si>
  <si>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</si>
  <si>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</si>
  <si>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</si>
  <si>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</si>
  <si>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</si>
  <si>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</si>
  <si>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</si>
  <si>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</si>
  <si>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MODEL.SV.Unit</t>
  </si>
  <si>
    <t>PAR</t>
  </si>
  <si>
    <t>MODEL.PAR.Name</t>
  </si>
  <si>
    <t>MODEL.PAR.Unit</t>
  </si>
  <si>
    <t>CVAR</t>
  </si>
  <si>
    <t>MODEL.CVAR.Name</t>
  </si>
  <si>
    <t>MODEL.CVAR.Expression</t>
  </si>
  <si>
    <t>MODEL.CVAR.Unit</t>
  </si>
  <si>
    <t>MODEL.PAR.Default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</si>
  <si>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mass flow</t>
    </r>
  </si>
  <si>
    <r>
      <t xml:space="preserve">Q * </t>
    </r>
    <r>
      <rPr>
        <sz val="11"/>
        <color rgb="FF0082C8"/>
        <rFont val="Calibri"/>
        <family val="2"/>
        <scheme val="minor"/>
      </rPr>
      <t>L.SV</t>
    </r>
  </si>
  <si>
    <r>
      <t>outp..</t>
    </r>
    <r>
      <rPr>
        <sz val="11"/>
        <color rgb="FF0082C8"/>
        <rFont val="Calibri"/>
        <family val="2"/>
        <scheme val="minor"/>
      </rPr>
      <t>L.SV</t>
    </r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</si>
  <si>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</si>
  <si>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outp..</t>
    </r>
    <r>
      <rPr>
        <sz val="11"/>
        <color rgb="FF0082C8"/>
        <rFont val="Calibri"/>
        <family val="2"/>
        <scheme val="minor"/>
      </rPr>
      <t>PAR</t>
    </r>
  </si>
  <si>
    <r>
      <t>Q*</t>
    </r>
    <r>
      <rPr>
        <sz val="11"/>
        <color rgb="FF0082C8"/>
        <rFont val="Calibri"/>
        <family val="2"/>
        <scheme val="minor"/>
      </rPr>
      <t>CVAR</t>
    </r>
  </si>
  <si>
    <r>
      <t>outp..</t>
    </r>
    <r>
      <rPr>
        <sz val="11"/>
        <color rgb="FF0082C8"/>
        <rFont val="Calibri"/>
        <family val="2"/>
        <scheme val="minor"/>
      </rPr>
      <t>CVAR</t>
    </r>
  </si>
  <si>
    <t>MODEL</t>
  </si>
  <si>
    <t>Scope(MODEL)</t>
  </si>
  <si>
    <r>
      <t>Non-Inheritsto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</si>
  <si>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Non-Inheritequ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</si>
  <si>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</si>
  <si>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</si>
  <si>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Type(Stoichiometric)</t>
  </si>
  <si>
    <t>Type(Equilibrium)</t>
  </si>
  <si>
    <t>MODEL.SV.Name</t>
  </si>
  <si>
    <t>Charge balance and ionic strength</t>
  </si>
  <si>
    <t>MODEL.pH.Symbol</t>
  </si>
  <si>
    <t>MODEL.pH.Name</t>
  </si>
  <si>
    <t>MODEL.pH.SPC</t>
  </si>
  <si>
    <t>MODEL.pH.Unit</t>
  </si>
  <si>
    <r>
      <t>sum(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); Type(Chargebalance)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</si>
  <si>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</si>
  <si>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 xml:space="preserve">Coefficient for </t>
    </r>
    <r>
      <rPr>
        <sz val="11"/>
        <color rgb="FF0082C8"/>
        <rFont val="Calibri"/>
        <family val="2"/>
        <scheme val="minor"/>
      </rPr>
      <t>MODEL.SPC.Name</t>
    </r>
    <r>
      <rPr>
        <sz val="11"/>
        <rFont val="Calibri"/>
        <family val="2"/>
        <scheme val="minor"/>
      </rPr>
      <t xml:space="preserve"> involvement in </t>
    </r>
    <r>
      <rPr>
        <sz val="11"/>
        <color rgb="FF0082C8"/>
        <rFont val="Calibri"/>
        <family val="2"/>
        <scheme val="minor"/>
      </rPr>
      <t>MODEL.pH.Name</t>
    </r>
  </si>
  <si>
    <t>SPC</t>
  </si>
  <si>
    <t>MODEL.Species.Name</t>
  </si>
  <si>
    <t>MODEL.Species.Unit</t>
  </si>
  <si>
    <r>
      <t>Type(MODEL.pH.Symbol: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</si>
  <si>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t>Equilibrium calculated variables in reactor</t>
  </si>
  <si>
    <r>
      <t>outp..</t>
    </r>
    <r>
      <rPr>
        <sz val="11"/>
        <color rgb="FF0082C8"/>
        <rFont val="Calibri"/>
        <family val="2"/>
        <scheme val="minor"/>
      </rPr>
      <t>SPC</t>
    </r>
  </si>
  <si>
    <t>Set</t>
  </si>
  <si>
    <t>Energy calculated variables</t>
  </si>
  <si>
    <t>Type(Energy); Exempt(T)</t>
  </si>
  <si>
    <t>Concentrations of state variables</t>
  </si>
  <si>
    <t>Mass flows of state variables</t>
  </si>
  <si>
    <t>Mass flows of frequently used variables</t>
  </si>
  <si>
    <t>Concentrations of frequently used variables</t>
  </si>
  <si>
    <r>
      <t>g. d</t>
    </r>
    <r>
      <rPr>
        <vertAlign val="superscript"/>
        <sz val="11"/>
        <rFont val="Calibri"/>
        <family val="2"/>
        <scheme val="minor"/>
      </rPr>
      <t>-1</t>
    </r>
  </si>
  <si>
    <t>Only(H)</t>
  </si>
  <si>
    <t>AttributeGroup</t>
  </si>
  <si>
    <t>Influent type</t>
  </si>
  <si>
    <t>ConcentrationBased</t>
  </si>
  <si>
    <r>
      <t>Inheritsto</t>
    </r>
    <r>
      <rPr>
        <sz val="11"/>
        <color rgb="FF0082C8"/>
        <rFont val="Calibri"/>
        <family val="2"/>
        <scheme val="minor"/>
      </rPr>
      <t>PAR</t>
    </r>
  </si>
  <si>
    <r>
      <t>Inheritequ</t>
    </r>
    <r>
      <rPr>
        <sz val="11"/>
        <color rgb="FF0082C8"/>
        <rFont val="Calibri"/>
        <family val="2"/>
        <scheme val="minor"/>
      </rPr>
      <t>PAR</t>
    </r>
  </si>
  <si>
    <t>Constant</t>
  </si>
  <si>
    <t>Concentration based</t>
  </si>
  <si>
    <t>Inherit</t>
  </si>
  <si>
    <t>NonDetect</t>
  </si>
  <si>
    <t>Appearance</t>
  </si>
  <si>
    <t>Influent appearance</t>
  </si>
  <si>
    <t>DefaultGraphics</t>
  </si>
  <si>
    <t>Influent tool</t>
  </si>
  <si>
    <t>InfluentTool</t>
  </si>
  <si>
    <r>
      <t>S</t>
    </r>
    <r>
      <rPr>
        <vertAlign val="subscript"/>
        <sz val="11"/>
        <rFont val="Calibri"/>
        <family val="2"/>
        <scheme val="minor"/>
      </rPr>
      <t>K</t>
    </r>
  </si>
  <si>
    <t>Potassium</t>
  </si>
  <si>
    <r>
      <t>g K.m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</si>
  <si>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b/>
        <vertAlign val="subscript"/>
        <sz val="11"/>
        <rFont val="Calibri"/>
        <family val="2"/>
        <scheme val="minor"/>
      </rPr>
      <t>ACP</t>
    </r>
  </si>
  <si>
    <r>
      <t>X</t>
    </r>
    <r>
      <rPr>
        <b/>
        <vertAlign val="subscript"/>
        <sz val="11"/>
        <rFont val="Calibri"/>
        <family val="2"/>
        <scheme val="minor"/>
      </rPr>
      <t>Vivi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</si>
  <si>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Fe2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</si>
  <si>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</si>
  <si>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X</t>
    </r>
    <r>
      <rPr>
        <vertAlign val="subscript"/>
        <sz val="11"/>
        <rFont val="Calibri"/>
        <family val="2"/>
        <scheme val="minor"/>
      </rPr>
      <t>E,ana</t>
    </r>
  </si>
  <si>
    <r>
      <t>X</t>
    </r>
    <r>
      <rPr>
        <vertAlign val="subscript"/>
        <sz val="11"/>
        <rFont val="Calibri"/>
        <family val="2"/>
        <scheme val="minor"/>
      </rPr>
      <t>E</t>
    </r>
  </si>
  <si>
    <r>
      <t>i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</si>
  <si>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VSS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</si>
  <si>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</si>
  <si>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</si>
  <si>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S</t>
    </r>
    <r>
      <rPr>
        <vertAlign val="subscript"/>
        <sz val="11"/>
        <rFont val="Calibri"/>
        <family val="2"/>
      </rPr>
      <t>H2S</t>
    </r>
  </si>
  <si>
    <r>
      <t>Hydrogen sulfide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</si>
  <si>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</si>
  <si>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</si>
  <si>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Filtered ultimate biochemical oxygen demand</t>
  </si>
  <si>
    <t>Particulate ultimate biochemical oxygen demand</t>
  </si>
  <si>
    <t>Total ultimate biochemical oxygen demand</t>
  </si>
  <si>
    <r>
      <t>X</t>
    </r>
    <r>
      <rPr>
        <vertAlign val="subscript"/>
        <sz val="11"/>
        <rFont val="Calibri"/>
        <family val="2"/>
        <scheme val="minor"/>
      </rPr>
      <t>BOD,5</t>
    </r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</si>
  <si>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</si>
  <si>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Sulfur components</t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</si>
  <si>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</si>
  <si>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</si>
  <si>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</si>
  <si>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</si>
  <si>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</si>
  <si>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</si>
  <si>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</si>
  <si>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</si>
  <si>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</si>
  <si>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t>General</t>
  </si>
  <si>
    <t>Nitrate and nitrite (NOx)</t>
  </si>
  <si>
    <t>S</t>
  </si>
  <si>
    <r>
      <t>T</t>
    </r>
    <r>
      <rPr>
        <vertAlign val="subscript"/>
        <sz val="11"/>
        <rFont val="Calibri"/>
        <family val="2"/>
        <scheme val="minor"/>
      </rPr>
      <t>S</t>
    </r>
  </si>
  <si>
    <r>
      <t>S</t>
    </r>
    <r>
      <rPr>
        <vertAlign val="subscript"/>
        <sz val="11"/>
        <rFont val="Calibri"/>
        <family val="2"/>
        <scheme val="minor"/>
      </rPr>
      <t>H2S</t>
    </r>
  </si>
  <si>
    <t>Total BOD,5 mass flow</t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</si>
  <si>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</si>
  <si>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</si>
  <si>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</si>
  <si>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</si>
  <si>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</si>
  <si>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</si>
  <si>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S</t>
    </r>
    <r>
      <rPr>
        <vertAlign val="subscript"/>
        <sz val="11"/>
        <rFont val="Calibri"/>
        <family val="2"/>
        <scheme val="minor"/>
      </rPr>
      <t>CO2</t>
    </r>
  </si>
  <si>
    <t>Total inorganic carbon (CO2)</t>
  </si>
  <si>
    <t>Non-pH</t>
  </si>
  <si>
    <r>
      <t>S</t>
    </r>
    <r>
      <rPr>
        <vertAlign val="subscript"/>
        <sz val="11"/>
        <rFont val="Calibri"/>
        <family val="2"/>
        <scheme val="minor"/>
      </rPr>
      <t>CAT</t>
    </r>
  </si>
  <si>
    <t>outp..pH</t>
  </si>
  <si>
    <t>pH and alkalinity</t>
  </si>
  <si>
    <r>
      <t>s</t>
    </r>
    <r>
      <rPr>
        <vertAlign val="superscript"/>
        <sz val="11"/>
        <rFont val="Calibri"/>
        <family val="2"/>
        <scheme val="minor"/>
      </rPr>
      <t>-1</t>
    </r>
  </si>
  <si>
    <t>pH specification</t>
  </si>
  <si>
    <t>pHSet</t>
  </si>
  <si>
    <r>
      <t>mol P.d</t>
    </r>
    <r>
      <rPr>
        <vertAlign val="superscript"/>
        <sz val="11"/>
        <rFont val="Calibri"/>
        <family val="2"/>
        <scheme val="minor"/>
      </rPr>
      <t>-1</t>
    </r>
  </si>
  <si>
    <t>Tool</t>
  </si>
  <si>
    <r>
      <t>eq ALK.L</t>
    </r>
    <r>
      <rPr>
        <vertAlign val="superscript"/>
        <sz val="11"/>
        <rFont val="Calibri"/>
        <family val="2"/>
        <scheme val="minor"/>
      </rPr>
      <t>-1</t>
    </r>
  </si>
  <si>
    <r>
      <t>Exempt(</t>
    </r>
    <r>
      <rPr>
        <sz val="11"/>
        <rFont val="Calibri"/>
        <family val="2"/>
        <scheme val="minor"/>
      </rP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T</t>
    </r>
    <r>
      <rPr>
        <vertAlign val="subscript"/>
        <sz val="11"/>
        <rFont val="Calibri"/>
        <family val="2"/>
        <charset val="238"/>
        <scheme val="minor"/>
      </rPr>
      <t>P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SC</t>
    </r>
    <r>
      <rPr>
        <vertAlign val="subscript"/>
        <sz val="11"/>
        <rFont val="Calibri"/>
        <family val="2"/>
        <charset val="238"/>
        <scheme val="minor"/>
      </rPr>
      <t>COD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C</t>
    </r>
    <r>
      <rPr>
        <vertAlign val="subscript"/>
        <sz val="11"/>
        <rFont val="Calibri"/>
        <family val="2"/>
        <charset val="238"/>
        <scheme val="minor"/>
      </rPr>
      <t>COD</t>
    </r>
    <r>
      <rPr>
        <sz val="11"/>
        <rFont val="Calibri"/>
        <family val="2"/>
        <scheme val="minor"/>
      </rPr>
      <t>); Type(Stoichiometric)</t>
    </r>
  </si>
  <si>
    <r>
      <t>S</t>
    </r>
    <r>
      <rPr>
        <vertAlign val="subscript"/>
        <sz val="11"/>
        <rFont val="Calibri"/>
        <family val="2"/>
        <scheme val="minor"/>
      </rPr>
      <t>ALK</t>
    </r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</si>
  <si>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</si>
  <si>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Orthophosphate (PO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molar flow</t>
    </r>
  </si>
  <si>
    <t>Type(Equilibrium); Exempt(pH)</t>
  </si>
  <si>
    <t>Fraction of filtered COD, not total COD!</t>
  </si>
  <si>
    <t>Coded in SumoSlang</t>
  </si>
  <si>
    <t>Certain components calculated by fractions</t>
  </si>
  <si>
    <t>Type(Energy)</t>
  </si>
  <si>
    <r>
      <t>S</t>
    </r>
    <r>
      <rPr>
        <vertAlign val="subscript"/>
        <sz val="11"/>
        <rFont val="Calibri"/>
        <family val="2"/>
        <scheme val="minor"/>
      </rPr>
      <t>BOD,ult</t>
    </r>
  </si>
  <si>
    <r>
      <t>X</t>
    </r>
    <r>
      <rPr>
        <vertAlign val="subscript"/>
        <sz val="11"/>
        <rFont val="Calibri"/>
        <family val="2"/>
        <scheme val="minor"/>
      </rPr>
      <t>BOD,ult</t>
    </r>
  </si>
  <si>
    <r>
      <t>T</t>
    </r>
    <r>
      <rPr>
        <vertAlign val="subscript"/>
        <sz val="11"/>
        <rFont val="Calibri"/>
        <family val="2"/>
        <scheme val="minor"/>
      </rPr>
      <t>BOD,ult</t>
    </r>
  </si>
  <si>
    <t>Input pH and alkalinity (valid if pH is calculated)</t>
  </si>
  <si>
    <t>IonSet</t>
  </si>
  <si>
    <t xml:space="preserve">Input Cations and CO2 </t>
  </si>
  <si>
    <t>pHSet; pH</t>
  </si>
  <si>
    <t>IonSet; pH</t>
  </si>
  <si>
    <t>Charge balance and ionic strength in output</t>
  </si>
  <si>
    <t>Stored polyphosphate (PP)</t>
  </si>
  <si>
    <t>Influent characterization tool is available</t>
  </si>
  <si>
    <t>Alkalinity (ALK)</t>
  </si>
  <si>
    <t>Other strong anions (as Cl-)</t>
  </si>
  <si>
    <t>Other strong cations (as Na+)</t>
  </si>
  <si>
    <t>Methanol (MEOL)</t>
  </si>
  <si>
    <t>Anoxic methanol utilizers (MEOLO)</t>
  </si>
  <si>
    <t>Acidoclastic methanogens (AMETO)</t>
  </si>
  <si>
    <t>Hydrogenotrophic methanogens (HMETO)</t>
  </si>
  <si>
    <r>
      <t>Dissolved methane (CH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</si>
  <si>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hydrogen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</si>
  <si>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Ferric ion (Fe3)</t>
  </si>
  <si>
    <t>Struvite (STR)</t>
  </si>
  <si>
    <t>Amorphous calcium phosphate (ACP)</t>
  </si>
  <si>
    <t>Vivianite (Vivi)</t>
  </si>
  <si>
    <t>Filtered flocculated chemical oxygen demand</t>
  </si>
  <si>
    <t>Filtered flocculated chemical oxygen demand</t>
  </si>
  <si>
    <t>Soluble unbiodegradable organics</t>
  </si>
  <si>
    <t>Readily biodegradable substrate (non-VFA)</t>
  </si>
  <si>
    <t>Endogenous decay products</t>
  </si>
  <si>
    <t>Slowly biodegradable substrate</t>
  </si>
  <si>
    <r>
      <t>X</t>
    </r>
    <r>
      <rPr>
        <b/>
        <vertAlign val="subscript"/>
        <sz val="11"/>
        <rFont val="Calibri"/>
        <family val="2"/>
        <scheme val="minor"/>
      </rPr>
      <t>PP</t>
    </r>
  </si>
  <si>
    <t>Total sulfur mass flow</t>
  </si>
  <si>
    <r>
      <t>g Cl.m</t>
    </r>
    <r>
      <rPr>
        <vertAlign val="superscript"/>
        <sz val="11"/>
        <rFont val="Calibri"/>
        <family val="2"/>
      </rPr>
      <t>-3</t>
    </r>
  </si>
  <si>
    <t>pH; IonSet</t>
  </si>
  <si>
    <r>
      <t>S</t>
    </r>
    <r>
      <rPr>
        <vertAlign val="subscript"/>
        <sz val="11"/>
        <rFont val="Calibri"/>
        <family val="2"/>
        <scheme val="minor"/>
      </rPr>
      <t>AN,ini</t>
    </r>
  </si>
  <si>
    <t>pH; pHSet</t>
  </si>
  <si>
    <r>
      <t>g Na.m</t>
    </r>
    <r>
      <rPr>
        <vertAlign val="superscript"/>
        <sz val="11"/>
        <rFont val="Calibri"/>
        <family val="2"/>
      </rPr>
      <t>-3</t>
    </r>
  </si>
  <si>
    <r>
      <t>S</t>
    </r>
    <r>
      <rPr>
        <vertAlign val="subscript"/>
        <sz val="11"/>
        <rFont val="Calibri"/>
        <family val="2"/>
        <scheme val="minor"/>
      </rPr>
      <t>CAT,ini</t>
    </r>
  </si>
  <si>
    <r>
      <t>MODEL.SV.Name</t>
    </r>
    <r>
      <rPr>
        <sz val="11"/>
        <rFont val="Calibri"/>
        <family val="2"/>
        <scheme val="minor"/>
      </rPr>
      <t xml:space="preserve"> </t>
    </r>
  </si>
  <si>
    <t>g TIC.m-3</t>
  </si>
  <si>
    <t>Total inorganic carbon (CO2)</t>
  </si>
  <si>
    <t>Total inorganic carbon (CO2)</t>
  </si>
  <si>
    <r>
      <t>X</t>
    </r>
    <r>
      <rPr>
        <vertAlign val="subscript"/>
        <sz val="11"/>
        <rFont val="Calibri"/>
        <family val="2"/>
        <scheme val="minor"/>
      </rPr>
      <t>AOB</t>
    </r>
  </si>
  <si>
    <r>
      <t>X</t>
    </r>
    <r>
      <rPr>
        <vertAlign val="subscript"/>
        <sz val="11"/>
        <rFont val="Calibri"/>
        <family val="2"/>
        <scheme val="minor"/>
      </rPr>
      <t>NOB</t>
    </r>
  </si>
  <si>
    <r>
      <t>X</t>
    </r>
    <r>
      <rPr>
        <vertAlign val="subscript"/>
        <sz val="11"/>
        <rFont val="Calibri"/>
        <family val="2"/>
        <scheme val="minor"/>
      </rPr>
      <t>AMX</t>
    </r>
  </si>
  <si>
    <r>
      <t>fr</t>
    </r>
    <r>
      <rPr>
        <vertAlign val="subscript"/>
        <sz val="11"/>
        <rFont val="Calibri"/>
        <family val="2"/>
        <scheme val="minor"/>
      </rPr>
      <t>VSS,TSS</t>
    </r>
  </si>
  <si>
    <t>Fraction of VSS/TSS</t>
  </si>
  <si>
    <r>
      <t>fr</t>
    </r>
    <r>
      <rPr>
        <vertAlign val="subscript"/>
        <sz val="11"/>
        <rFont val="Calibri"/>
        <family val="2"/>
        <scheme val="minor"/>
      </rPr>
      <t>SCCOD,TCOD</t>
    </r>
  </si>
  <si>
    <t>Fraction of filtered COD (SCCOD, 1.5 µm, incl. colloids) in total COD</t>
  </si>
  <si>
    <r>
      <t>fr</t>
    </r>
    <r>
      <rPr>
        <vertAlign val="subscript"/>
        <sz val="11"/>
        <rFont val="Calibri"/>
        <family val="2"/>
        <scheme val="minor"/>
      </rPr>
      <t>SCOD,TCOD</t>
    </r>
  </si>
  <si>
    <t>Fraction of flocculated filtered (SCOD, wo colloids) COD in total COD</t>
  </si>
  <si>
    <r>
      <t>fr</t>
    </r>
    <r>
      <rPr>
        <vertAlign val="subscript"/>
        <sz val="11"/>
        <rFont val="Calibri"/>
        <family val="2"/>
        <scheme val="minor"/>
      </rPr>
      <t>VFA,SCCOD</t>
    </r>
  </si>
  <si>
    <t>Fraction of VFA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</si>
  <si>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SU,SCCOD</t>
    </r>
  </si>
  <si>
    <t>Fraction of soluble unbiodegradable organics (SU)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</si>
  <si>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XU,TCOD</t>
    </r>
  </si>
  <si>
    <t>Fraction of particulate unbiodegradable organics (XU) in total COD</t>
  </si>
  <si>
    <r>
      <t>fr</t>
    </r>
    <r>
      <rPr>
        <vertAlign val="subscript"/>
        <sz val="11"/>
        <rFont val="Calibri"/>
        <family val="2"/>
        <scheme val="minor"/>
      </rPr>
      <t>XOHO,TCOD</t>
    </r>
  </si>
  <si>
    <t>Fraction of heterotrophs (OHO) in total COD</t>
  </si>
  <si>
    <r>
      <t>fr</t>
    </r>
    <r>
      <rPr>
        <vertAlign val="subscript"/>
        <sz val="11"/>
        <rFont val="Calibri"/>
        <family val="2"/>
        <scheme val="minor"/>
      </rPr>
      <t>CU,CCOD</t>
    </r>
  </si>
  <si>
    <t>Fraction of colloidal unbiodegradable organics (CU) in colloidal COD</t>
  </si>
  <si>
    <r>
      <t>fr</t>
    </r>
    <r>
      <rPr>
        <vertAlign val="subscript"/>
        <sz val="11"/>
        <rFont val="Calibri"/>
        <family val="2"/>
        <scheme val="minor"/>
      </rPr>
      <t>SNHx,TKN</t>
    </r>
  </si>
  <si>
    <t>Fraction of NHx in total Kjeldahl nitrogen (TKN)</t>
  </si>
  <si>
    <r>
      <t>fr</t>
    </r>
    <r>
      <rPr>
        <vertAlign val="subscript"/>
        <sz val="11"/>
        <rFont val="Calibri"/>
        <family val="2"/>
        <scheme val="minor"/>
      </rPr>
      <t>SPO4,TP</t>
    </r>
  </si>
  <si>
    <t>Fraction of PO4 in total phosphorus (TP)</t>
  </si>
  <si>
    <r>
      <t>fr</t>
    </r>
    <r>
      <rPr>
        <vertAlign val="subscript"/>
        <sz val="11"/>
        <rFont val="Calibri"/>
        <family val="2"/>
        <scheme val="minor"/>
      </rPr>
      <t>N,SB</t>
    </r>
  </si>
  <si>
    <t>Fraction of N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</si>
  <si>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N,XU</t>
    </r>
  </si>
  <si>
    <t>Fraction of N in particulate unbiodegradable substrate (XU)</t>
  </si>
  <si>
    <r>
      <t>fr</t>
    </r>
    <r>
      <rPr>
        <vertAlign val="subscript"/>
        <sz val="11"/>
        <rFont val="Calibri"/>
        <family val="2"/>
        <scheme val="minor"/>
      </rPr>
      <t>P,SB</t>
    </r>
  </si>
  <si>
    <t>Fraction of P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</si>
  <si>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P,XU</t>
    </r>
  </si>
  <si>
    <t>Fraction of P in particulate unbiodegradable substrate (XU)</t>
  </si>
  <si>
    <t>Anaerobic endogenous decay products</t>
  </si>
  <si>
    <t>Aerobic ammonia oxidizers (AOB)</t>
  </si>
  <si>
    <t>Nitrite oxidizers (NOB)</t>
  </si>
  <si>
    <t>Anammox organisms (AMX)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</si>
  <si>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</si>
  <si>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</si>
  <si>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nitrogen (N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</si>
  <si>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Ferrous ion (Fe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</si>
  <si>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HFO,old</t>
    </r>
  </si>
  <si>
    <t>Aged unused hydrous ferric oxide (HFO,old)</t>
  </si>
  <si>
    <t>P-bound hydrous ferric oxide, high surface (HFO,H,P)</t>
  </si>
  <si>
    <t>P-bound hydrous ferric oxide, low surface (HFO,L,P)</t>
  </si>
  <si>
    <r>
      <t>X</t>
    </r>
    <r>
      <rPr>
        <vertAlign val="subscript"/>
        <sz val="11"/>
        <rFont val="Calibri"/>
        <family val="2"/>
      </rPr>
      <t>HFO,H,P,old</t>
    </r>
  </si>
  <si>
    <r>
      <t>X</t>
    </r>
    <r>
      <rPr>
        <vertAlign val="subscript"/>
        <sz val="11"/>
        <rFont val="Calibri"/>
        <family val="2"/>
      </rPr>
      <t>HFO,L,P,old</t>
    </r>
  </si>
  <si>
    <r>
      <t>Calcium carbonate (CaCO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</si>
  <si>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SCCOD,TCOD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</si>
  <si>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</si>
  <si>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VFA,SCCOD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</si>
  <si>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SU,SCCOD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</si>
  <si>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XOHO,TCOD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</si>
  <si>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CU,CCOD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</si>
  <si>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XU,TCOD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</si>
  <si>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SNHx,TKN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KN</t>
    </r>
  </si>
  <si>
    <r>
      <t>fr</t>
    </r>
    <r>
      <rPr>
        <vertAlign val="subscript"/>
        <sz val="11"/>
        <rFont val="Calibri"/>
        <family val="2"/>
        <scheme val="minor"/>
      </rPr>
      <t>SPO4,TP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P</t>
    </r>
  </si>
  <si>
    <r>
      <t>fr</t>
    </r>
    <r>
      <rPr>
        <vertAlign val="subscript"/>
        <sz val="11"/>
        <rFont val="Calibri"/>
        <family val="2"/>
        <scheme val="minor"/>
      </rPr>
      <t>N,SB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</si>
  <si>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N,XU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</si>
  <si>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r>
      <t>fr</t>
    </r>
    <r>
      <rPr>
        <vertAlign val="subscript"/>
        <sz val="11"/>
        <rFont val="Calibri"/>
        <family val="2"/>
        <scheme val="minor"/>
      </rPr>
      <t>P,SB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</si>
  <si>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P,XU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</si>
  <si>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t>Filtered chemical oxygen demand</t>
  </si>
  <si>
    <t>Colloidal chemical oxygen demand</t>
  </si>
  <si>
    <t>Inorganics in influent and biomass</t>
  </si>
  <si>
    <t>Volatile fatty acids (VFA)</t>
  </si>
  <si>
    <t>Particulate unbiodegradable organics</t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</si>
  <si>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</si>
  <si>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</si>
  <si>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Particulate biodegradable organic N in biomass</t>
  </si>
  <si>
    <r>
      <t>Soluble biodegradable organic N (from S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)</t>
    </r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</si>
  <si>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</si>
  <si>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t>Particulate biodegradable organic P in biomass</t>
  </si>
  <si>
    <r>
      <t>Soluble biodegradable organic P (from S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</si>
  <si>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</si>
  <si>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t>Active hydrous ferric oxide, low surface (HFO,L)</t>
  </si>
  <si>
    <t>Active hydrous ferric oxide, high surface (HFO,H)</t>
  </si>
  <si>
    <r>
      <t>Exempt(S</t>
    </r>
    <r>
      <rPr>
        <vertAlign val="subscript"/>
        <sz val="11"/>
        <rFont val="Calibri"/>
        <family val="2"/>
        <scheme val="minor"/>
      </rPr>
      <t>AN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CAT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CO2</t>
    </r>
    <r>
      <rPr>
        <sz val="11"/>
        <rFont val="Calibri"/>
        <family val="2"/>
        <scheme val="minor"/>
      </rPr>
      <t>); pH; pHSet</t>
    </r>
  </si>
  <si>
    <r>
      <t>X</t>
    </r>
    <r>
      <rPr>
        <vertAlign val="subscript"/>
        <sz val="11"/>
        <rFont val="Calibri"/>
        <family val="2"/>
        <scheme val="minor"/>
      </rPr>
      <t>PP</t>
    </r>
  </si>
  <si>
    <t>Stored polyphosphate (PP)</t>
  </si>
  <si>
    <r>
      <t>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PO4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P,B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HFO,P</t>
    </r>
    <r>
      <rPr>
        <sz val="11"/>
        <rFont val="Calibri"/>
        <family val="2"/>
        <scheme val="minor"/>
      </rPr>
      <t>)</t>
    </r>
  </si>
  <si>
    <r>
      <t>(T</t>
    </r>
    <r>
      <rPr>
        <vertAlign val="subscript"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-T</t>
    </r>
    <r>
      <rPr>
        <vertAlign val="subscript"/>
        <sz val="11"/>
        <rFont val="Calibri"/>
        <family val="2"/>
        <scheme val="minor"/>
      </rPr>
      <t>STP,K</t>
    </r>
    <r>
      <rPr>
        <sz val="11"/>
        <rFont val="Calibri"/>
        <family val="2"/>
        <scheme val="minor"/>
      </rPr>
      <t>)*c</t>
    </r>
    <r>
      <rPr>
        <vertAlign val="subscript"/>
        <sz val="11"/>
        <rFont val="Calibri"/>
        <family val="2"/>
        <scheme val="minor"/>
      </rPr>
      <t>p,water</t>
    </r>
    <r>
      <rPr>
        <sz val="11"/>
        <rFont val="Calibri"/>
        <family val="2"/>
        <scheme val="minor"/>
      </rPr>
      <t>+H</t>
    </r>
    <r>
      <rPr>
        <vertAlign val="subscript"/>
        <sz val="11"/>
        <rFont val="Calibri"/>
        <family val="2"/>
        <scheme val="minor"/>
      </rPr>
      <t>STP</t>
    </r>
  </si>
  <si>
    <t>www.dynamita.com</t>
  </si>
  <si>
    <r>
      <t>"</t>
    </r>
    <r>
      <rPr>
        <sz val="11"/>
        <color rgb="FF0082C8"/>
        <rFont val="Calibri"/>
        <family val="2"/>
        <scheme val="minor"/>
      </rPr>
      <t>MODEL.PAR.Low limit</t>
    </r>
    <r>
      <rPr>
        <sz val="11"/>
        <rFont val="Calibri"/>
        <family val="2"/>
        <scheme val="minor"/>
      </rPr>
      <t>"</t>
    </r>
  </si>
  <si>
    <r>
      <t>"</t>
    </r>
    <r>
      <rPr>
        <sz val="11"/>
        <color rgb="FF0082C8"/>
        <rFont val="Calibri"/>
        <family val="2"/>
        <scheme val="minor"/>
      </rPr>
      <t>MODEL.PAR.High limit</t>
    </r>
    <r>
      <rPr>
        <sz val="11"/>
        <rFont val="Calibri"/>
        <family val="2"/>
        <scheme val="minor"/>
      </rPr>
      <t>"</t>
    </r>
  </si>
  <si>
    <r>
      <t>S</t>
    </r>
    <r>
      <rPr>
        <vertAlign val="subscript"/>
        <sz val="11"/>
        <rFont val="Calibri"/>
        <family val="2"/>
        <scheme val="minor"/>
      </rPr>
      <t xml:space="preserve">COD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 xml:space="preserve">U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>VFA</t>
    </r>
  </si>
  <si>
    <r>
      <t>S</t>
    </r>
    <r>
      <rPr>
        <vertAlign val="subscript"/>
        <sz val="11"/>
        <rFont val="Calibri"/>
        <family val="2"/>
        <scheme val="minor"/>
      </rPr>
      <t>VFA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</si>
  <si>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</si>
  <si>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</si>
  <si>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MODEL.pH.SPC</t>
    </r>
    <r>
      <rPr>
        <sz val="11"/>
        <rFont val="Calibri"/>
        <family val="2"/>
        <scheme val="minor"/>
      </rPr>
      <t xml:space="preserve"> * </t>
    </r>
    <r>
      <rPr>
        <sz val="11"/>
        <color rgb="FF0082C8"/>
        <rFont val="Calibri"/>
        <family val="2"/>
        <scheme val="minor"/>
      </rPr>
      <t>SPC</t>
    </r>
  </si>
  <si>
    <r>
      <t>outp..</t>
    </r>
    <r>
      <rPr>
        <sz val="11"/>
        <color theme="4"/>
        <rFont val="Calibri"/>
        <family val="2"/>
        <scheme val="minor"/>
      </rPr>
      <t>MODEL.pH.Symbol</t>
    </r>
  </si>
  <si>
    <r>
      <t>COD, BO</t>
    </r>
    <r>
      <rPr>
        <b/>
        <sz val="11"/>
        <color theme="0"/>
        <rFont val="Calibri"/>
        <family val="2"/>
        <scheme val="minor"/>
      </rPr>
      <t>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</si>
  <si>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</si>
  <si>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</si>
  <si>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t>Input</t>
  </si>
  <si>
    <t>Input process unit</t>
  </si>
  <si>
    <t>Hidden</t>
  </si>
  <si>
    <t>Type(Chargebalance)</t>
  </si>
  <si>
    <t>SSrun</t>
  </si>
  <si>
    <t>Running(steady)</t>
  </si>
  <si>
    <r>
      <t>StateV</t>
    </r>
    <r>
      <rPr>
        <vertAlign val="subscript"/>
        <sz val="11"/>
        <rFont val="Calibri"/>
        <family val="2"/>
        <scheme val="minor"/>
      </rPr>
      <t>check</t>
    </r>
  </si>
  <si>
    <t>CustomSize</t>
  </si>
  <si>
    <t>Appearance parameter calculation</t>
  </si>
  <si>
    <r>
      <t>sum(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); Phase(L)</t>
    </r>
  </si>
  <si>
    <t>Measurement type</t>
  </si>
  <si>
    <t>COD</t>
  </si>
  <si>
    <t>COD based</t>
  </si>
  <si>
    <t>Influent specifications</t>
  </si>
  <si>
    <r>
      <t>If(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&lt; 0; 1; 0)</t>
    </r>
  </si>
  <si>
    <r>
      <t>i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N,XE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)</t>
    </r>
  </si>
  <si>
    <r>
      <t>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NHx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N,B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N,U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</si>
  <si>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XE,XOHO</t>
    </r>
  </si>
  <si>
    <t>Fraction of endogenous products (XE) of OHOs</t>
  </si>
  <si>
    <r>
      <t>fr</t>
    </r>
    <r>
      <rPr>
        <vertAlign val="subscript"/>
        <sz val="11"/>
        <rFont val="Calibri"/>
        <family val="2"/>
        <scheme val="minor"/>
      </rPr>
      <t>XE,XOHO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OHO</t>
    </r>
  </si>
  <si>
    <r>
      <t>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</t>
    </r>
  </si>
  <si>
    <t>Total chemical oxygen demand</t>
  </si>
  <si>
    <t>Total Kjeldahl nitrogen (TKN)</t>
  </si>
  <si>
    <t>Ordinary heterotrophic organisms (OHO)</t>
  </si>
  <si>
    <t>Total suspended solids (TSS)</t>
  </si>
  <si>
    <t>Volatile suspended solids (VSS)</t>
  </si>
  <si>
    <r>
      <t>ratio</t>
    </r>
    <r>
      <rPr>
        <vertAlign val="subscript"/>
        <sz val="11"/>
        <rFont val="Calibri"/>
        <family val="2"/>
        <scheme val="minor"/>
      </rPr>
      <t>VSS,TSS</t>
    </r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</si>
  <si>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</si>
  <si>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</si>
  <si>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</si>
  <si>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t>Filtered biochemical oxygen demand (5 days)</t>
  </si>
  <si>
    <t>Particulate biochemical oxygen demand (5 days)</t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</si>
  <si>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</si>
  <si>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</si>
  <si>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</si>
  <si>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</si>
  <si>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</si>
  <si>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chemical oxygen demand mass flow</t>
  </si>
  <si>
    <t>Total suspended solids (TSS) mass flow</t>
  </si>
  <si>
    <t>Volatile suspended solids (VSS) mass flow</t>
  </si>
  <si>
    <t>Total biochemical oxygen demand (5 days)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</si>
  <si>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</si>
  <si>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</si>
  <si>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</si>
  <si>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</si>
  <si>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</si>
  <si>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</si>
  <si>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</si>
  <si>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NH</t>
    </r>
    <r>
      <rPr>
        <vertAlign val="subscript"/>
        <sz val="11"/>
        <color theme="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</si>
  <si>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</si>
  <si>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</si>
  <si>
    <r>
      <t>NO</t>
    </r>
    <r>
      <rPr>
        <vertAlign val="subscript"/>
        <sz val="11"/>
        <color rgb="FF000000"/>
        <rFont val="Calibri"/>
        <family val="2"/>
        <scheme val="minor"/>
      </rPr>
      <t>2</t>
    </r>
  </si>
  <si>
    <t>TP</t>
  </si>
  <si>
    <t>TS</t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</si>
  <si>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</si>
  <si>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</si>
  <si>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t xml:space="preserve">Total COD mass flow </t>
  </si>
  <si>
    <r>
      <t>NH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</si>
  <si>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</si>
  <si>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</si>
  <si>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r>
      <t>NO</t>
    </r>
    <r>
      <rPr>
        <vertAlign val="subscript"/>
        <sz val="11"/>
        <rFont val="Calibri"/>
        <family val="2"/>
        <scheme val="minor"/>
      </rPr>
      <t>3</t>
    </r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</si>
  <si>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</si>
  <si>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</si>
  <si>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</si>
  <si>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</si>
  <si>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t>TP mass flow</t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</si>
  <si>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</si>
  <si>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 mass flow</t>
  </si>
  <si>
    <r>
      <t>SO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</si>
  <si>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rFont val="Calibri"/>
        <family val="2"/>
      </rPr>
      <t xml:space="preserve"> molar flow</t>
    </r>
  </si>
  <si>
    <r>
      <t>S</t>
    </r>
    <r>
      <rPr>
        <vertAlign val="subscript"/>
        <sz val="11"/>
        <rFont val="Calibri"/>
        <family val="2"/>
        <scheme val="minor"/>
      </rPr>
      <t>N2O</t>
    </r>
  </si>
  <si>
    <r>
      <t>Nitrous oxide (N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O)</t>
    </r>
  </si>
  <si>
    <t>Sumo4N influent</t>
  </si>
  <si>
    <r>
      <t>S</t>
    </r>
    <r>
      <rPr>
        <vertAlign val="subscript"/>
        <sz val="11"/>
        <rFont val="Calibri"/>
        <family val="2"/>
        <scheme val="minor"/>
      </rPr>
      <t>NH2OH</t>
    </r>
  </si>
  <si>
    <r>
      <t>Hydroxylamine (NH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OH</t>
    </r>
    <r>
      <rPr>
        <sz val="11"/>
        <color rgb="FF000000"/>
        <rFont val="Calibri"/>
        <family val="2"/>
        <charset val="238"/>
        <scheme val="minor"/>
      </rPr>
      <t>)</t>
    </r>
  </si>
  <si>
    <t>Pump type at lift station</t>
  </si>
  <si>
    <t>Energy</t>
  </si>
  <si>
    <t>NoPump</t>
  </si>
  <si>
    <t>Gravitational flow</t>
  </si>
  <si>
    <t>Empirical</t>
  </si>
  <si>
    <t>Empirical pump model</t>
  </si>
  <si>
    <t>Centrifugal</t>
  </si>
  <si>
    <t>DispCurv</t>
  </si>
  <si>
    <t>Displacement with curve</t>
  </si>
  <si>
    <t>Screw</t>
  </si>
  <si>
    <t>Influent without pump flow OFF.emf</t>
  </si>
  <si>
    <t>SV_NoPumpOFF_EN</t>
  </si>
  <si>
    <t>No influent with negative state variable value</t>
  </si>
  <si>
    <t>Influent SV without pump flow OFF.emf</t>
  </si>
  <si>
    <t>Simulating &amp; StateVcheck &gt; 0 &amp; Energy = 0 &amp; Q = 0</t>
  </si>
  <si>
    <t>SV_NoPumpON_EN</t>
  </si>
  <si>
    <t>Influent with negative state variable value</t>
  </si>
  <si>
    <t>Influent SV without pump flow ON.emf</t>
  </si>
  <si>
    <t>Simulating &amp; StateVcheck &gt; 0 &amp; Energy = 0 &amp; Q &gt; 0</t>
  </si>
  <si>
    <t>Gravitational influent without flow with negative state variable value</t>
  </si>
  <si>
    <t>Simulating &amp; StateVcheck &gt; 0 &amp; Energy = 1 &amp; NoPump = 1 &amp; Qpumped = 0</t>
  </si>
  <si>
    <t>Gravitational influent with flow with negative state variable value</t>
  </si>
  <si>
    <t>Simulating &amp; StateVcheck &gt; 0 &amp; Energy = 1 &amp; NoPump = 1 &amp; Qpumped &gt; 0</t>
  </si>
  <si>
    <t>SV_PumpON</t>
  </si>
  <si>
    <t>Pump in operation with negative state variable value</t>
  </si>
  <si>
    <t>Influent SV pump ON.emf</t>
  </si>
  <si>
    <t>Simulating &amp; StateVcheck &gt; 0 &amp; Energy = 1 &amp; Status = 0 &amp; Qpumped &gt; 0</t>
  </si>
  <si>
    <t>SV_PumpOFF</t>
  </si>
  <si>
    <t>Pump switched off with negative state variable value</t>
  </si>
  <si>
    <t>Influent SV pump OFF.emf</t>
  </si>
  <si>
    <t>Simulating &amp; StateVcheck &gt; 0 &amp; Energy = 1 &amp; Status = 0 &amp; Qpumped = 0</t>
  </si>
  <si>
    <t>SV_PumpOL1</t>
  </si>
  <si>
    <t>Pump operated outside design range (low head and/or flow)
Negative state variable value</t>
  </si>
  <si>
    <t>Influent SV pump OL.emf</t>
  </si>
  <si>
    <t>Simulating &amp; StateVcheck &gt; 0 &amp; Energy = 1 &amp; Status = 1</t>
  </si>
  <si>
    <t>SV_PumpOL2</t>
  </si>
  <si>
    <t>Pump operated outside design range (head is above pump head capacity)
Negative state variable value</t>
  </si>
  <si>
    <t>Simulating &amp; StateVcheck &gt; 0 &amp; Energy = 1 &amp; Status = 2</t>
  </si>
  <si>
    <t>SV_PumpOL3</t>
  </si>
  <si>
    <t>Simulating &amp; StateVcheck &gt; 0 &amp; Energy = 1 &amp; Status = 3</t>
  </si>
  <si>
    <t>NoPumpON_EN</t>
  </si>
  <si>
    <t>No influent</t>
  </si>
  <si>
    <t>Energy = 0 &amp; Q = 0</t>
  </si>
  <si>
    <t>NoPumpOFF_EN</t>
  </si>
  <si>
    <t>Gravitational influent without flow</t>
  </si>
  <si>
    <t>Energy = 1 &amp; NoPump = 1 &amp; Qpumped = 0</t>
  </si>
  <si>
    <t>Gravitational influent with flow</t>
  </si>
  <si>
    <t>Influent without pump flow ON.emf</t>
  </si>
  <si>
    <t>Energy = 1 &amp; NoPump = 1 &amp; Qpumped &gt; 0</t>
  </si>
  <si>
    <t>PumpON</t>
  </si>
  <si>
    <t>Pump in operation</t>
  </si>
  <si>
    <t>Influent pump ON.emf</t>
  </si>
  <si>
    <t>Energy = 1 &amp; Status = 0 &amp; Qpumped &gt; 0</t>
  </si>
  <si>
    <t>PumpOFF</t>
  </si>
  <si>
    <t>Pump switched off</t>
  </si>
  <si>
    <t>Influent pump OFF.emf</t>
  </si>
  <si>
    <t>Energy = 1 &amp; Status = 0 &amp; Qpumped = 0</t>
  </si>
  <si>
    <t>PumpOL1</t>
  </si>
  <si>
    <t>Pump operated outside design range (low head and/or flow)</t>
  </si>
  <si>
    <t>Influent pump OL.emf</t>
  </si>
  <si>
    <t>Energy = 1 &amp; Status = 1</t>
  </si>
  <si>
    <t>PumpOL2</t>
  </si>
  <si>
    <t>Pump operated outside design range (head is above pump head capacity)</t>
  </si>
  <si>
    <t>Energy = 1 &amp; Status = 2</t>
  </si>
  <si>
    <t>PumpOL3</t>
  </si>
  <si>
    <t>Energy = 1 &amp; Status = 3</t>
  </si>
  <si>
    <t>Tools</t>
  </si>
  <si>
    <t>CFPumpTool</t>
  </si>
  <si>
    <t>Centrifugal pump tool</t>
  </si>
  <si>
    <t>CF pump tool.xlsx</t>
  </si>
  <si>
    <t>Influent pump settings</t>
  </si>
  <si>
    <r>
      <t>ƞ</t>
    </r>
    <r>
      <rPr>
        <vertAlign val="subscript"/>
        <sz val="11"/>
        <color theme="1"/>
        <rFont val="Calibri"/>
        <family val="2"/>
        <scheme val="minor"/>
      </rPr>
      <t>actual</t>
    </r>
  </si>
  <si>
    <t>Pump efficiency</t>
  </si>
  <si>
    <t>Energy; Empirical</t>
  </si>
  <si>
    <r>
      <t>n</t>
    </r>
    <r>
      <rPr>
        <vertAlign val="subscript"/>
        <sz val="11"/>
        <rFont val="Calibri"/>
        <family val="2"/>
        <scheme val="minor"/>
      </rPr>
      <t>installed</t>
    </r>
  </si>
  <si>
    <t>Installed pumps</t>
  </si>
  <si>
    <t>pc</t>
  </si>
  <si>
    <t>Integer; Energy; Centrifugal</t>
  </si>
  <si>
    <r>
      <t>n</t>
    </r>
    <r>
      <rPr>
        <vertAlign val="subscript"/>
        <sz val="11"/>
        <rFont val="Calibri"/>
        <family val="2"/>
        <scheme val="minor"/>
      </rPr>
      <t>active,min</t>
    </r>
  </si>
  <si>
    <t>Minimum number of working pumps</t>
  </si>
  <si>
    <t>Integer; Energy; DispCurv</t>
  </si>
  <si>
    <t>Integer; Energy; Screw</t>
  </si>
  <si>
    <t>Alpha indicator - SCCOD correlation parameters</t>
  </si>
  <si>
    <r>
      <t>K</t>
    </r>
    <r>
      <rPr>
        <vertAlign val="subscript"/>
        <sz val="11"/>
        <rFont val="Calibri"/>
        <family val="2"/>
        <charset val="238"/>
        <scheme val="minor"/>
      </rPr>
      <t>I,SCCOD,ALPHA</t>
    </r>
  </si>
  <si>
    <t>Half-value in filtered COD-based alpha indicator correlation</t>
  </si>
  <si>
    <r>
      <t>g COD.m</t>
    </r>
    <r>
      <rPr>
        <vertAlign val="superscript"/>
        <sz val="11"/>
        <rFont val="Calibri"/>
        <family val="2"/>
        <charset val="238"/>
        <scheme val="minor"/>
      </rPr>
      <t>-3</t>
    </r>
  </si>
  <si>
    <r>
      <t>sl</t>
    </r>
    <r>
      <rPr>
        <vertAlign val="subscript"/>
        <sz val="11"/>
        <rFont val="Calibri"/>
        <family val="2"/>
        <charset val="238"/>
        <scheme val="minor"/>
      </rPr>
      <t>SCCOD,ALPHA</t>
    </r>
  </si>
  <si>
    <t>Slope of filtered COD-based alpha indicator correlation</t>
  </si>
  <si>
    <t>unitless</t>
  </si>
  <si>
    <t>Minimum of filtered COD-based alpha indicator correlation</t>
  </si>
  <si>
    <t>Maximum of filtered COD-based alpha indicator correlation, waste water</t>
  </si>
  <si>
    <r>
      <t>exp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</si>
  <si>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KG,HFO</t>
  </si>
  <si>
    <t>Half-saturation for G value for HFO</t>
  </si>
  <si>
    <t>KG,HAO</t>
  </si>
  <si>
    <t>Half-saturation for G value for HAO</t>
  </si>
  <si>
    <t>Pump curve settings</t>
  </si>
  <si>
    <r>
      <t>Q</t>
    </r>
    <r>
      <rPr>
        <vertAlign val="subscript"/>
        <sz val="11"/>
        <color theme="1"/>
        <rFont val="Calibri"/>
        <family val="2"/>
        <scheme val="minor"/>
      </rPr>
      <t>cal,low</t>
    </r>
  </si>
  <si>
    <t>Flow at the low flow calibration point</t>
  </si>
  <si>
    <t>l.s-1</t>
  </si>
  <si>
    <t>Energy; Centrifugal</t>
  </si>
  <si>
    <r>
      <t>h</t>
    </r>
    <r>
      <rPr>
        <vertAlign val="subscript"/>
        <sz val="11"/>
        <color theme="1"/>
        <rFont val="Calibri"/>
        <family val="2"/>
        <scheme val="minor"/>
      </rPr>
      <t>cal,Qlow</t>
    </r>
  </si>
  <si>
    <t>Head at the low flow calibration points</t>
  </si>
  <si>
    <t>m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</si>
  <si>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cal,hlow</t>
    </r>
  </si>
  <si>
    <t>Total efficiency at the low flow calibration points</t>
  </si>
  <si>
    <r>
      <t>Q</t>
    </r>
    <r>
      <rPr>
        <vertAlign val="subscript"/>
        <sz val="11"/>
        <color theme="1"/>
        <rFont val="Calibri"/>
        <family val="2"/>
        <scheme val="minor"/>
      </rPr>
      <t>cal,op</t>
    </r>
  </si>
  <si>
    <t>Flow at the operating flow calibration point</t>
  </si>
  <si>
    <r>
      <t>h</t>
    </r>
    <r>
      <rPr>
        <vertAlign val="subscript"/>
        <sz val="11"/>
        <color theme="1"/>
        <rFont val="Calibri"/>
        <family val="2"/>
        <scheme val="minor"/>
      </rPr>
      <t>cal,Qop</t>
    </r>
  </si>
  <si>
    <t>Head at the operating flow calibration points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</si>
  <si>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cal,hop</t>
    </r>
  </si>
  <si>
    <t>Total efficiency at the operating flow calibration points</t>
  </si>
  <si>
    <r>
      <t>Q</t>
    </r>
    <r>
      <rPr>
        <vertAlign val="subscript"/>
        <sz val="11"/>
        <color theme="1"/>
        <rFont val="Calibri"/>
        <family val="2"/>
        <scheme val="minor"/>
      </rPr>
      <t>cal,high</t>
    </r>
  </si>
  <si>
    <t>Flow at the high flow calibration point</t>
  </si>
  <si>
    <r>
      <t>h</t>
    </r>
    <r>
      <rPr>
        <vertAlign val="subscript"/>
        <sz val="11"/>
        <color theme="1"/>
        <rFont val="Calibri"/>
        <family val="2"/>
        <scheme val="minor"/>
      </rPr>
      <t>cal,Qhigh</t>
    </r>
  </si>
  <si>
    <t>Head at the high flow calibration points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</si>
  <si>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cal,hhigh</t>
    </r>
  </si>
  <si>
    <t>Total efficiency at the high flow calibration points</t>
  </si>
  <si>
    <r>
      <t>Q</t>
    </r>
    <r>
      <rPr>
        <vertAlign val="subscript"/>
        <sz val="11"/>
        <color theme="1"/>
        <rFont val="Calibri"/>
        <family val="2"/>
        <scheme val="minor"/>
      </rPr>
      <t>cal,VFD,mid</t>
    </r>
  </si>
  <si>
    <t>Flow at the operating flow calibration point with Variable Frequency Drive</t>
  </si>
  <si>
    <r>
      <t>h</t>
    </r>
    <r>
      <rPr>
        <vertAlign val="subscript"/>
        <sz val="11"/>
        <color theme="1"/>
        <rFont val="Calibri"/>
        <family val="2"/>
        <scheme val="minor"/>
      </rPr>
      <t>cal,VFD,mid</t>
    </r>
  </si>
  <si>
    <t>Head at the operating flow calibration points with Variable Frequency Drive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</si>
  <si>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cal,VFD,mid</t>
    </r>
  </si>
  <si>
    <t>Total efficiency at the operating flow calibration points with Variable Frequency Drive</t>
  </si>
  <si>
    <r>
      <t>Q</t>
    </r>
    <r>
      <rPr>
        <vertAlign val="subscript"/>
        <sz val="11"/>
        <color theme="1"/>
        <rFont val="Calibri"/>
        <family val="2"/>
        <scheme val="minor"/>
      </rPr>
      <t>cal,VFD,low</t>
    </r>
  </si>
  <si>
    <t>Flow at the low flow calibration point with Variable Frequency Drive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</si>
  <si>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cal,VFD,low</t>
    </r>
  </si>
  <si>
    <t>Total efficiency at the low flow calibration points with Variable Frequency Drive</t>
  </si>
  <si>
    <r>
      <t>Q</t>
    </r>
    <r>
      <rPr>
        <vertAlign val="subscript"/>
        <sz val="11"/>
        <color theme="1"/>
        <rFont val="Calibri"/>
        <family val="2"/>
        <scheme val="minor"/>
      </rPr>
      <t>cal,VFD,high</t>
    </r>
  </si>
  <si>
    <t>Flow at the high flow calibration point with Variable Frequency Drive</t>
  </si>
  <si>
    <r>
      <rPr>
        <sz val="11"/>
        <color theme="1"/>
        <rFont val="Calibri"/>
        <family val="2"/>
        <scheme val="minor"/>
      </rPr>
      <t>ƞ</t>
    </r>
    <r>
      <rPr>
        <vertAlign val="subscript"/>
        <sz val="11"/>
        <color theme="1"/>
        <rFont val="Calibri"/>
        <family val="2"/>
        <scheme val="minor"/>
      </rPr>
      <t>cal,VFD,high</t>
    </r>
  </si>
  <si>
    <t>Total efficiency at the high flow calibration points with Variable Frequency Drive</t>
  </si>
  <si>
    <r>
      <t>n</t>
    </r>
    <r>
      <rPr>
        <vertAlign val="subscript"/>
        <sz val="11"/>
        <color theme="1"/>
        <rFont val="Calibri"/>
        <family val="2"/>
        <scheme val="minor"/>
      </rPr>
      <t>calibration,VFD</t>
    </r>
  </si>
  <si>
    <t>Variable Frequency Drive turndown limit</t>
  </si>
  <si>
    <r>
      <t>f</t>
    </r>
    <r>
      <rPr>
        <vertAlign val="subscript"/>
        <sz val="11"/>
        <color theme="1"/>
        <rFont val="Calibri"/>
        <family val="2"/>
        <scheme val="minor"/>
      </rPr>
      <t>lim</t>
    </r>
  </si>
  <si>
    <t>Absolute limit factor for efficiency, headloss, flow limits to maximum</t>
  </si>
  <si>
    <r>
      <t>h</t>
    </r>
    <r>
      <rPr>
        <vertAlign val="subscript"/>
        <sz val="11"/>
        <rFont val="Calibri"/>
        <family val="2"/>
        <scheme val="minor"/>
      </rPr>
      <t>cal,1</t>
    </r>
  </si>
  <si>
    <t>Calibration headloss 1</t>
  </si>
  <si>
    <t>Energy; DispCurv</t>
  </si>
  <si>
    <r>
      <t>h</t>
    </r>
    <r>
      <rPr>
        <vertAlign val="subscript"/>
        <sz val="11"/>
        <rFont val="Calibri"/>
        <family val="2"/>
        <scheme val="minor"/>
      </rPr>
      <t>cal,2</t>
    </r>
  </si>
  <si>
    <t>Calibration headloss 2</t>
  </si>
  <si>
    <r>
      <t>n</t>
    </r>
    <r>
      <rPr>
        <vertAlign val="subscript"/>
        <sz val="11"/>
        <rFont val="Calibri"/>
        <family val="2"/>
        <scheme val="minor"/>
      </rPr>
      <t>cal,1</t>
    </r>
  </si>
  <si>
    <t>Calibration frequency 1</t>
  </si>
  <si>
    <t>Hz</t>
  </si>
  <si>
    <r>
      <t>n</t>
    </r>
    <r>
      <rPr>
        <vertAlign val="subscript"/>
        <sz val="11"/>
        <rFont val="Calibri"/>
        <family val="2"/>
        <scheme val="minor"/>
      </rPr>
      <t>cal,2</t>
    </r>
  </si>
  <si>
    <t>Calibration frequency 2</t>
  </si>
  <si>
    <r>
      <t>Q</t>
    </r>
    <r>
      <rPr>
        <vertAlign val="subscript"/>
        <sz val="11"/>
        <rFont val="Calibri"/>
        <family val="2"/>
        <scheme val="minor"/>
      </rPr>
      <t>n1,h1</t>
    </r>
  </si>
  <si>
    <r>
      <t>Flow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</si>
  <si>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t>l/s</t>
  </si>
  <si>
    <r>
      <t>Q</t>
    </r>
    <r>
      <rPr>
        <vertAlign val="subscript"/>
        <sz val="11"/>
        <rFont val="Calibri"/>
        <family val="2"/>
        <scheme val="minor"/>
      </rPr>
      <t>n2,h1</t>
    </r>
  </si>
  <si>
    <r>
      <t>Flow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</si>
  <si>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r>
      <t>Q</t>
    </r>
    <r>
      <rPr>
        <vertAlign val="subscript"/>
        <sz val="11"/>
        <rFont val="Calibri"/>
        <family val="2"/>
        <scheme val="minor"/>
      </rPr>
      <t>n1,h2</t>
    </r>
  </si>
  <si>
    <r>
      <t>Flow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</si>
  <si>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Q</t>
    </r>
    <r>
      <rPr>
        <vertAlign val="subscript"/>
        <sz val="11"/>
        <rFont val="Calibri"/>
        <family val="2"/>
        <scheme val="minor"/>
      </rPr>
      <t>n2,h2</t>
    </r>
  </si>
  <si>
    <r>
      <t>Flow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</si>
  <si>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P</t>
    </r>
    <r>
      <rPr>
        <vertAlign val="subscript"/>
        <sz val="11"/>
        <rFont val="Calibri"/>
        <family val="2"/>
        <scheme val="minor"/>
      </rPr>
      <t>el,n1,h1</t>
    </r>
  </si>
  <si>
    <r>
      <t>Power demand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</si>
  <si>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t>kW</t>
  </si>
  <si>
    <r>
      <t>P</t>
    </r>
    <r>
      <rPr>
        <vertAlign val="subscript"/>
        <sz val="11"/>
        <rFont val="Calibri"/>
        <family val="2"/>
        <scheme val="minor"/>
      </rPr>
      <t>el,n2,h1</t>
    </r>
  </si>
  <si>
    <r>
      <t>Power demand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1,cal</t>
    </r>
  </si>
  <si>
    <r>
      <t>P</t>
    </r>
    <r>
      <rPr>
        <vertAlign val="subscript"/>
        <sz val="11"/>
        <rFont val="Calibri"/>
        <family val="2"/>
        <scheme val="minor"/>
      </rPr>
      <t>el,n1,h2</t>
    </r>
  </si>
  <si>
    <r>
      <t>Power demand at n</t>
    </r>
    <r>
      <rPr>
        <vertAlign val="subscript"/>
        <sz val="11"/>
        <rFont val="Calibri"/>
        <family val="2"/>
        <scheme val="minor"/>
      </rPr>
      <t>1,cal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</si>
  <si>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P</t>
    </r>
    <r>
      <rPr>
        <vertAlign val="subscript"/>
        <sz val="11"/>
        <rFont val="Calibri"/>
        <family val="2"/>
        <scheme val="minor"/>
      </rPr>
      <t>el,n2,h2</t>
    </r>
  </si>
  <si>
    <r>
      <t>Power demand at n</t>
    </r>
    <r>
      <rPr>
        <vertAlign val="subscript"/>
        <sz val="11"/>
        <rFont val="Calibri"/>
        <family val="2"/>
        <scheme val="minor"/>
      </rPr>
      <t>2,cal</t>
    </r>
    <r>
      <rPr>
        <sz val="11"/>
        <rFont val="Calibri"/>
        <family val="2"/>
        <scheme val="minor"/>
      </rPr>
      <t xml:space="preserve"> and h</t>
    </r>
    <r>
      <rPr>
        <vertAlign val="subscript"/>
        <sz val="11"/>
        <rFont val="Calibri"/>
        <family val="2"/>
        <scheme val="minor"/>
      </rPr>
      <t>2,cal</t>
    </r>
  </si>
  <si>
    <r>
      <t>n</t>
    </r>
    <r>
      <rPr>
        <vertAlign val="subscript"/>
        <sz val="11"/>
        <color theme="1"/>
        <rFont val="Calibri"/>
        <family val="2"/>
        <scheme val="minor"/>
      </rPr>
      <t>max,VFD</t>
    </r>
  </si>
  <si>
    <t>Variable Frequency Drive maximum frequency</t>
  </si>
  <si>
    <r>
      <t>n</t>
    </r>
    <r>
      <rPr>
        <vertAlign val="subscript"/>
        <sz val="11"/>
        <color theme="1"/>
        <rFont val="Calibri"/>
        <family val="2"/>
        <scheme val="minor"/>
      </rPr>
      <t>min,VFD</t>
    </r>
  </si>
  <si>
    <t>Variable Frequency Drive minimum frequency</t>
  </si>
  <si>
    <r>
      <t>Q</t>
    </r>
    <r>
      <rPr>
        <vertAlign val="subscript"/>
        <sz val="11"/>
        <rFont val="Calibri"/>
        <family val="2"/>
        <scheme val="minor"/>
      </rPr>
      <t>nominal</t>
    </r>
  </si>
  <si>
    <t>Nominal flow of pump</t>
  </si>
  <si>
    <t>Energy; Screw</t>
  </si>
  <si>
    <r>
      <t>h</t>
    </r>
    <r>
      <rPr>
        <vertAlign val="subscript"/>
        <sz val="11"/>
        <rFont val="Calibri"/>
        <family val="2"/>
        <scheme val="minor"/>
      </rPr>
      <t>constructive</t>
    </r>
  </si>
  <si>
    <t xml:space="preserve">Constructive elevation </t>
  </si>
  <si>
    <r>
      <t>h</t>
    </r>
    <r>
      <rPr>
        <vertAlign val="subscript"/>
        <sz val="11"/>
        <rFont val="Calibri"/>
        <family val="2"/>
        <scheme val="minor"/>
      </rPr>
      <t>pri,var</t>
    </r>
  </si>
  <si>
    <t>Primary level variation</t>
  </si>
  <si>
    <r>
      <t>n</t>
    </r>
    <r>
      <rPr>
        <vertAlign val="subscript"/>
        <sz val="11"/>
        <rFont val="Calibri"/>
        <family val="2"/>
        <scheme val="minor"/>
      </rPr>
      <t>nominal</t>
    </r>
  </si>
  <si>
    <t xml:space="preserve">Nominal frequency </t>
  </si>
  <si>
    <r>
      <t>f</t>
    </r>
    <r>
      <rPr>
        <vertAlign val="subscript"/>
        <sz val="11"/>
        <rFont val="Calibri"/>
        <family val="2"/>
        <scheme val="minor"/>
      </rPr>
      <t>friction</t>
    </r>
  </si>
  <si>
    <t>Friction coefficient</t>
  </si>
  <si>
    <r>
      <t>l</t>
    </r>
    <r>
      <rPr>
        <vertAlign val="subscript"/>
        <sz val="11"/>
        <rFont val="Calibri"/>
        <family val="2"/>
        <scheme val="minor"/>
      </rPr>
      <t>spiral</t>
    </r>
  </si>
  <si>
    <t>Spiral lenght</t>
  </si>
  <si>
    <r>
      <rPr>
        <sz val="11"/>
        <rFont val="Calibri"/>
        <family val="2"/>
      </rPr>
      <t>η</t>
    </r>
    <r>
      <rPr>
        <vertAlign val="subscript"/>
        <sz val="11"/>
        <rFont val="Calibri"/>
        <family val="2"/>
        <scheme val="minor"/>
      </rPr>
      <t>max</t>
    </r>
  </si>
  <si>
    <t>Maximal efficiency coefficent</t>
  </si>
  <si>
    <r>
      <t>η</t>
    </r>
    <r>
      <rPr>
        <vertAlign val="subscript"/>
        <sz val="11"/>
        <rFont val="Calibri"/>
        <family val="2"/>
        <scheme val="minor"/>
      </rPr>
      <t>inverter</t>
    </r>
  </si>
  <si>
    <t>Inverter efficiency</t>
  </si>
  <si>
    <r>
      <t>VFD</t>
    </r>
    <r>
      <rPr>
        <vertAlign val="subscript"/>
        <sz val="11"/>
        <rFont val="Calibri"/>
        <family val="2"/>
        <scheme val="minor"/>
      </rPr>
      <t>status</t>
    </r>
  </si>
  <si>
    <t>Variable frequency drive</t>
  </si>
  <si>
    <t>1 = on, 0 = off</t>
  </si>
  <si>
    <t>Alpha indicator calculation</t>
  </si>
  <si>
    <r>
      <t>corr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</si>
  <si>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Clean water correction term in filtered COD-based alpha indicator correlation</t>
  </si>
  <si>
    <r>
      <t>S</t>
    </r>
    <r>
      <rPr>
        <vertAlign val="subscript"/>
        <sz val="11"/>
        <rFont val="Calibri"/>
        <family val="2"/>
        <charset val="238"/>
        <scheme val="minor"/>
      </rPr>
      <t>ALPHA</t>
    </r>
  </si>
  <si>
    <t>Alpha indicator</t>
  </si>
  <si>
    <t>Energy related calculations</t>
  </si>
  <si>
    <t>Energy calculations</t>
  </si>
  <si>
    <r>
      <t>P</t>
    </r>
    <r>
      <rPr>
        <vertAlign val="subscript"/>
        <sz val="11"/>
        <rFont val="Calibri"/>
        <family val="2"/>
        <scheme val="minor"/>
      </rPr>
      <t>el</t>
    </r>
  </si>
  <si>
    <r>
      <t>P</t>
    </r>
    <r>
      <rPr>
        <vertAlign val="subscript"/>
        <sz val="11"/>
        <rFont val="Calibri"/>
        <family val="2"/>
        <scheme val="minor"/>
      </rPr>
      <t>el,pump</t>
    </r>
  </si>
  <si>
    <t>Energy; SumTo(EnergyCenter)</t>
  </si>
  <si>
    <t>Pump characterisation and performance</t>
  </si>
  <si>
    <t>Pump characteristic</t>
  </si>
  <si>
    <r>
      <t>Q</t>
    </r>
    <r>
      <rPr>
        <vertAlign val="subscript"/>
        <sz val="11"/>
        <rFont val="Calibri"/>
        <family val="2"/>
        <scheme val="minor"/>
      </rPr>
      <t>pumped</t>
    </r>
  </si>
  <si>
    <t>Pumped flow</t>
  </si>
  <si>
    <t>outp..Q * cL,m3 / cs,d</t>
  </si>
  <si>
    <r>
      <t>h</t>
    </r>
    <r>
      <rPr>
        <vertAlign val="subscript"/>
        <sz val="11"/>
        <rFont val="Calibri"/>
        <family val="2"/>
        <scheme val="minor"/>
      </rPr>
      <t>loss,pump</t>
    </r>
  </si>
  <si>
    <t>Pump head</t>
  </si>
  <si>
    <r>
      <t>outp..</t>
    </r>
    <r>
      <rPr>
        <sz val="11"/>
        <rFont val="Calibri"/>
        <family val="2"/>
      </rPr>
      <t>Δ</t>
    </r>
    <r>
      <rPr>
        <sz val="11"/>
        <rFont val="Calibri"/>
        <family val="2"/>
        <scheme val="minor"/>
      </rPr>
      <t>hgeom + outp..dhl</t>
    </r>
  </si>
  <si>
    <t>kv</t>
  </si>
  <si>
    <t>outp..kv</t>
  </si>
  <si>
    <t>m2.s-1</t>
  </si>
  <si>
    <t>Pump variables</t>
  </si>
  <si>
    <r>
      <t>f</t>
    </r>
    <r>
      <rPr>
        <vertAlign val="subscript"/>
        <sz val="11"/>
        <rFont val="Calibri"/>
        <family val="2"/>
        <scheme val="minor"/>
      </rPr>
      <t>corr,visc</t>
    </r>
  </si>
  <si>
    <t>Pump curve viscosity correction</t>
  </si>
  <si>
    <t>1-(-7.34*kv^0.51+1)</t>
  </si>
  <si>
    <t>High viscosities alter pump curve</t>
  </si>
  <si>
    <r>
      <t>IC</t>
    </r>
    <r>
      <rPr>
        <vertAlign val="subscript"/>
        <sz val="11"/>
        <rFont val="Calibri"/>
        <family val="2"/>
        <scheme val="minor"/>
      </rPr>
      <t>pump,max</t>
    </r>
  </si>
  <si>
    <t>Intermediate calculation for max flow</t>
  </si>
  <si>
    <r>
      <t>Max(0; b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^2 - (4  * 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* (c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- 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>)))</t>
    </r>
  </si>
  <si>
    <t>Highest flow at max frequency/rpm</t>
  </si>
  <si>
    <r>
      <t>Q</t>
    </r>
    <r>
      <rPr>
        <vertAlign val="subscript"/>
        <sz val="11"/>
        <rFont val="Calibri"/>
        <family val="2"/>
        <scheme val="minor"/>
      </rPr>
      <t>pump,max</t>
    </r>
  </si>
  <si>
    <t>Maximum achievable flow by pump</t>
  </si>
  <si>
    <r>
      <t>If(IC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 xml:space="preserve"> == 0; 0; (-b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sqrt(IC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</t>
    </r>
  </si>
  <si>
    <r>
      <t>ƞ</t>
    </r>
    <r>
      <rPr>
        <vertAlign val="subscript"/>
        <sz val="11"/>
        <color theme="1"/>
        <rFont val="Calibri"/>
        <family val="2"/>
        <scheme val="minor"/>
      </rPr>
      <t>Qpump,max</t>
    </r>
  </si>
  <si>
    <t>Efficiency at maximum achievable flow</t>
  </si>
  <si>
    <r>
      <t>a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 xml:space="preserve">pump,max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eff,Q</t>
    </r>
  </si>
  <si>
    <r>
      <t>a</t>
    </r>
    <r>
      <rPr>
        <vertAlign val="subscript"/>
        <sz val="11"/>
        <color theme="1"/>
        <rFont val="Calibri"/>
        <family val="2"/>
        <scheme val="minor"/>
      </rPr>
      <t>h,Q</t>
    </r>
  </si>
  <si>
    <t>Calibration headloss curve coefficient a</t>
  </si>
  <si>
    <r>
      <t>(h</t>
    </r>
    <r>
      <rPr>
        <vertAlign val="subscript"/>
        <sz val="11"/>
        <rFont val="Calibri"/>
        <family val="2"/>
        <scheme val="minor"/>
      </rPr>
      <t xml:space="preserve">cal,Qhigh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cal,Qlow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 - (h</t>
    </r>
    <r>
      <rPr>
        <vertAlign val="subscript"/>
        <sz val="11"/>
        <rFont val="Calibri"/>
        <family val="2"/>
        <scheme val="minor"/>
      </rPr>
      <t xml:space="preserve">cal,Qop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cal,Qlow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</si>
  <si>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h,Q</t>
    </r>
  </si>
  <si>
    <t>Calibration headloss curve coefficient b</t>
  </si>
  <si>
    <r>
      <t>((h</t>
    </r>
    <r>
      <rPr>
        <vertAlign val="subscript"/>
        <sz val="11"/>
        <rFont val="Calibri"/>
        <family val="2"/>
        <scheme val="minor"/>
      </rPr>
      <t xml:space="preserve">cal,Qop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cal,Qlow</t>
    </r>
    <r>
      <rPr>
        <sz val="11"/>
        <rFont val="Calibri"/>
        <family val="2"/>
        <scheme val="minor"/>
      </rPr>
      <t>) /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 * (1 + f</t>
    </r>
    <r>
      <rPr>
        <vertAlign val="subscript"/>
        <sz val="11"/>
        <rFont val="Calibri"/>
        <family val="2"/>
        <scheme val="minor"/>
      </rPr>
      <t>corr,visc</t>
    </r>
    <r>
      <rPr>
        <sz val="11"/>
        <rFont val="Calibri"/>
        <family val="2"/>
        <scheme val="minor"/>
      </rPr>
      <t>)</t>
    </r>
  </si>
  <si>
    <r>
      <t>c</t>
    </r>
    <r>
      <rPr>
        <vertAlign val="subscript"/>
        <sz val="11"/>
        <color theme="1"/>
        <rFont val="Calibri"/>
        <family val="2"/>
        <scheme val="minor"/>
      </rPr>
      <t>h,Q</t>
    </r>
  </si>
  <si>
    <t>Calibration headloss curve intercept</t>
  </si>
  <si>
    <r>
      <t>h</t>
    </r>
    <r>
      <rPr>
        <vertAlign val="subscript"/>
        <sz val="11"/>
        <rFont val="Calibri"/>
        <family val="2"/>
        <scheme val="minor"/>
      </rPr>
      <t xml:space="preserve">cal,Qlow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cal,low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h,Q</t>
    </r>
  </si>
  <si>
    <r>
      <t>a</t>
    </r>
    <r>
      <rPr>
        <vertAlign val="subscript"/>
        <sz val="11"/>
        <color theme="1"/>
        <rFont val="Calibri"/>
        <family val="2"/>
        <scheme val="minor"/>
      </rPr>
      <t>eff,Q</t>
    </r>
  </si>
  <si>
    <t>Calibration efficiency curve coefficient a</t>
  </si>
  <si>
    <r>
      <t>(ƞ</t>
    </r>
    <r>
      <rPr>
        <vertAlign val="subscript"/>
        <sz val="11"/>
        <rFont val="Calibri"/>
        <family val="2"/>
        <scheme val="minor"/>
      </rPr>
      <t xml:space="preserve">cal,hhigh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cal,hlow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 - (ƞ</t>
    </r>
    <r>
      <rPr>
        <vertAlign val="subscript"/>
        <sz val="11"/>
        <rFont val="Calibri"/>
        <family val="2"/>
        <scheme val="minor"/>
      </rPr>
      <t xml:space="preserve">cal,hop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cal,hlow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cal,op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</si>
  <si>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eff,Q</t>
    </r>
  </si>
  <si>
    <t>Calibration efficiency curve coefficient b</t>
  </si>
  <si>
    <r>
      <t>((ƞ</t>
    </r>
    <r>
      <rPr>
        <vertAlign val="subscript"/>
        <sz val="11"/>
        <rFont val="Calibri"/>
        <family val="2"/>
        <scheme val="minor"/>
      </rPr>
      <t xml:space="preserve">cal,hop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cal,hlow</t>
    </r>
    <r>
      <rPr>
        <sz val="11"/>
        <rFont val="Calibri"/>
        <family val="2"/>
        <scheme val="minor"/>
      </rPr>
      <t>) /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 xml:space="preserve">cal,op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) * a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) * (1 - f</t>
    </r>
    <r>
      <rPr>
        <vertAlign val="subscript"/>
        <sz val="11"/>
        <rFont val="Calibri"/>
        <family val="2"/>
        <scheme val="minor"/>
      </rPr>
      <t>corr,visc</t>
    </r>
    <r>
      <rPr>
        <sz val="11"/>
        <rFont val="Calibri"/>
        <family val="2"/>
        <scheme val="minor"/>
      </rPr>
      <t>)</t>
    </r>
  </si>
  <si>
    <r>
      <t>c</t>
    </r>
    <r>
      <rPr>
        <vertAlign val="subscript"/>
        <sz val="11"/>
        <color theme="1"/>
        <rFont val="Calibri"/>
        <family val="2"/>
        <scheme val="minor"/>
      </rPr>
      <t>eff,Q</t>
    </r>
  </si>
  <si>
    <t>Calibration efficiency curve intercept</t>
  </si>
  <si>
    <r>
      <t>ƞ</t>
    </r>
    <r>
      <rPr>
        <vertAlign val="subscript"/>
        <sz val="11"/>
        <rFont val="Calibri"/>
        <family val="2"/>
        <scheme val="minor"/>
      </rPr>
      <t xml:space="preserve">cal,hlow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cal,low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cal,low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eff,Q</t>
    </r>
  </si>
  <si>
    <r>
      <t>f</t>
    </r>
    <r>
      <rPr>
        <vertAlign val="subscript"/>
        <sz val="11"/>
        <rFont val="Calibri"/>
        <family val="2"/>
        <scheme val="minor"/>
      </rPr>
      <t>VFD,shift</t>
    </r>
  </si>
  <si>
    <t>VFD curve shift factor</t>
  </si>
  <si>
    <r>
      <t>(h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-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*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c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 / (-h</t>
    </r>
    <r>
      <rPr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>)/(1-n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</si>
  <si>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color theme="1"/>
        <rFont val="Calibri"/>
        <family val="2"/>
        <scheme val="minor"/>
      </rPr>
      <t>eff,Q,VFD</t>
    </r>
  </si>
  <si>
    <t>Calibration efficiency curve coefficient a at VFD limit</t>
  </si>
  <si>
    <r>
      <t>(ƞ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cal,VFD,low</t>
    </r>
    <r>
      <rPr>
        <sz val="11"/>
        <rFont val="Calibri"/>
        <family val="2"/>
        <scheme val="minor"/>
      </rPr>
      <t>)) - (ƞ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cal,VFD,high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cal,VFD,low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</si>
  <si>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eff,Q,VFD</t>
    </r>
  </si>
  <si>
    <t>Calibration efficiency curve coefficient b at VFD limit</t>
  </si>
  <si>
    <r>
      <t>((ƞ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/ (Q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 xml:space="preserve">cal,VFD,low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) * a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) * (1-f</t>
    </r>
    <r>
      <rPr>
        <vertAlign val="subscript"/>
        <sz val="11"/>
        <rFont val="Calibri"/>
        <family val="2"/>
        <scheme val="minor"/>
      </rPr>
      <t>corr,visc</t>
    </r>
    <r>
      <rPr>
        <sz val="11"/>
        <rFont val="Calibri"/>
        <family val="2"/>
        <scheme val="minor"/>
      </rPr>
      <t>)</t>
    </r>
  </si>
  <si>
    <r>
      <t>c</t>
    </r>
    <r>
      <rPr>
        <vertAlign val="subscript"/>
        <sz val="11"/>
        <color theme="1"/>
        <rFont val="Calibri"/>
        <family val="2"/>
        <scheme val="minor"/>
      </rPr>
      <t>eff,Q,VFD</t>
    </r>
  </si>
  <si>
    <t>Calibration efficiency curve intercept at VFD limit</t>
  </si>
  <si>
    <r>
      <t>ƞ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cal,VFD,mid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cal,VFD,mid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</si>
  <si>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hmax</t>
    </r>
  </si>
  <si>
    <t>Headloss curve turning point flow rate</t>
  </si>
  <si>
    <r>
      <t>-b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/ 2 / a</t>
    </r>
    <r>
      <rPr>
        <vertAlign val="subscript"/>
        <sz val="11"/>
        <rFont val="Calibri"/>
        <family val="2"/>
        <scheme val="minor"/>
      </rPr>
      <t>h,Q</t>
    </r>
  </si>
  <si>
    <r>
      <t>Q</t>
    </r>
    <r>
      <rPr>
        <vertAlign val="subscript"/>
        <sz val="11"/>
        <rFont val="Calibri"/>
        <family val="2"/>
        <scheme val="minor"/>
      </rPr>
      <t>ƞmax</t>
    </r>
  </si>
  <si>
    <t>Flow rate at maximum efficiency</t>
  </si>
  <si>
    <r>
      <t>-b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/ 2 / a</t>
    </r>
    <r>
      <rPr>
        <vertAlign val="subscript"/>
        <sz val="11"/>
        <rFont val="Calibri"/>
        <family val="2"/>
        <scheme val="minor"/>
      </rPr>
      <t>eff,Q</t>
    </r>
  </si>
  <si>
    <r>
      <t>Q</t>
    </r>
    <r>
      <rPr>
        <vertAlign val="subscript"/>
        <sz val="11"/>
        <rFont val="Calibri"/>
        <family val="2"/>
        <scheme val="minor"/>
      </rPr>
      <t>ƞmax,VFD</t>
    </r>
  </si>
  <si>
    <t>Flow rate at maximum efficiency at VFD turndown limit</t>
  </si>
  <si>
    <r>
      <t>-b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/ 2 / a</t>
    </r>
    <r>
      <rPr>
        <vertAlign val="subscript"/>
        <sz val="11"/>
        <rFont val="Calibri"/>
        <family val="2"/>
        <scheme val="minor"/>
      </rPr>
      <t>eff,Q,VFD</t>
    </r>
  </si>
  <si>
    <r>
      <t>h</t>
    </r>
    <r>
      <rPr>
        <vertAlign val="subscript"/>
        <sz val="11"/>
        <rFont val="Calibri"/>
        <family val="2"/>
        <scheme val="minor"/>
      </rPr>
      <t>max</t>
    </r>
  </si>
  <si>
    <r>
      <t>Q</t>
    </r>
    <r>
      <rPr>
        <vertAlign val="subscript"/>
        <sz val="11"/>
        <rFont val="Calibri"/>
        <family val="2"/>
        <scheme val="minor"/>
      </rPr>
      <t>hmax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hmax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h,Q</t>
    </r>
  </si>
  <si>
    <r>
      <t>h</t>
    </r>
    <r>
      <rPr>
        <vertAlign val="subscript"/>
        <sz val="11"/>
        <rFont val="Calibri"/>
        <family val="2"/>
        <scheme val="minor"/>
      </rPr>
      <t>max,VFD</t>
    </r>
  </si>
  <si>
    <r>
      <t>Q</t>
    </r>
    <r>
      <rPr>
        <vertAlign val="subscript"/>
        <sz val="11"/>
        <rFont val="Calibri"/>
        <family val="2"/>
        <scheme val="minor"/>
      </rPr>
      <t>hmax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hmax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*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 * f</t>
    </r>
    <r>
      <rPr>
        <vertAlign val="subscript"/>
        <sz val="11"/>
        <rFont val="Calibri"/>
        <family val="2"/>
        <scheme val="minor"/>
      </rPr>
      <t>VFD,shift</t>
    </r>
  </si>
  <si>
    <r>
      <t>h</t>
    </r>
    <r>
      <rPr>
        <vertAlign val="subscript"/>
        <sz val="11"/>
        <rFont val="Calibri"/>
        <family val="2"/>
        <scheme val="minor"/>
      </rPr>
      <t>max,actual</t>
    </r>
  </si>
  <si>
    <r>
      <t>Q</t>
    </r>
    <r>
      <rPr>
        <vertAlign val="subscript"/>
        <sz val="11"/>
        <rFont val="Calibri"/>
        <family val="2"/>
        <scheme val="minor"/>
      </rPr>
      <t>hmax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hmax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*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)*f</t>
    </r>
    <r>
      <rPr>
        <vertAlign val="subscript"/>
        <sz val="11"/>
        <rFont val="Calibri"/>
        <family val="2"/>
        <scheme val="minor"/>
      </rPr>
      <t>VFD,shift</t>
    </r>
  </si>
  <si>
    <r>
      <t>ƞ</t>
    </r>
    <r>
      <rPr>
        <vertAlign val="subscript"/>
        <sz val="11"/>
        <rFont val="Calibri"/>
        <family val="2"/>
        <scheme val="minor"/>
      </rPr>
      <t>max</t>
    </r>
  </si>
  <si>
    <t>Maximum efficiency</t>
  </si>
  <si>
    <r>
      <t>Q</t>
    </r>
    <r>
      <rPr>
        <vertAlign val="subscript"/>
        <sz val="11"/>
        <rFont val="Calibri"/>
        <family val="2"/>
        <scheme val="minor"/>
      </rPr>
      <t>ƞmax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ƞmax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eff,Q</t>
    </r>
  </si>
  <si>
    <r>
      <t>ƞ</t>
    </r>
    <r>
      <rPr>
        <vertAlign val="subscript"/>
        <sz val="11"/>
        <rFont val="Calibri"/>
        <family val="2"/>
        <scheme val="minor"/>
      </rPr>
      <t>max,VFD</t>
    </r>
  </si>
  <si>
    <t>Maximum efficiency at VFD turndown limit</t>
  </si>
  <si>
    <r>
      <t>Q</t>
    </r>
    <r>
      <rPr>
        <vertAlign val="subscript"/>
        <sz val="11"/>
        <rFont val="Calibri"/>
        <family val="2"/>
        <scheme val="minor"/>
      </rPr>
      <t>ƞmax,VFD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+ Q</t>
    </r>
    <r>
      <rPr>
        <vertAlign val="subscript"/>
        <sz val="11"/>
        <rFont val="Calibri"/>
        <family val="2"/>
        <scheme val="minor"/>
      </rPr>
      <t xml:space="preserve">ƞmax,VFD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+ c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</si>
  <si>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min,eff</t>
    </r>
  </si>
  <si>
    <t>Efficiency curve intercept at low flow</t>
  </si>
  <si>
    <r>
      <t>(-b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+ sqrt(b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</t>
    </r>
  </si>
  <si>
    <r>
      <t>Q</t>
    </r>
    <r>
      <rPr>
        <vertAlign val="subscript"/>
        <sz val="11"/>
        <rFont val="Calibri"/>
        <family val="2"/>
        <scheme val="minor"/>
      </rPr>
      <t>max,eff</t>
    </r>
  </si>
  <si>
    <t>Efficiency curve intercept at high flow</t>
  </si>
  <si>
    <r>
      <t>(-b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- sqrt(b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</t>
    </r>
  </si>
  <si>
    <r>
      <t>Q</t>
    </r>
    <r>
      <rPr>
        <vertAlign val="subscript"/>
        <sz val="11"/>
        <rFont val="Calibri"/>
        <family val="2"/>
        <scheme val="minor"/>
      </rPr>
      <t>min,eff,VFD</t>
    </r>
  </si>
  <si>
    <t>Efficiency curve intercept at low flow at VFD turndown limit</t>
  </si>
  <si>
    <r>
      <t>(-b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+ sqrt(b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</si>
  <si>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max,eff,VFD</t>
    </r>
  </si>
  <si>
    <t>Efficiency curve intercept at high flow at VFD turndown limit</t>
  </si>
  <si>
    <r>
      <t>(-b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- sqrt(b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- 4 * a</t>
    </r>
    <r>
      <rPr>
        <vertAlign val="subscript"/>
        <sz val="11"/>
        <rFont val="Calibri"/>
        <family val="2"/>
        <scheme val="minor"/>
      </rPr>
      <t xml:space="preserve">eff,Q,VFD </t>
    </r>
    <r>
      <rPr>
        <sz val="11"/>
        <rFont val="Calibri"/>
        <family val="2"/>
        <scheme val="minor"/>
      </rPr>
      <t>* c</t>
    </r>
    <r>
      <rPr>
        <vertAlign val="subscript"/>
        <sz val="11"/>
        <rFont val="Calibri"/>
        <family val="2"/>
        <scheme val="minor"/>
      </rPr>
      <t>eff,Q,VFD</t>
    </r>
    <r>
      <rPr>
        <sz val="11"/>
        <rFont val="Calibri"/>
        <family val="2"/>
        <scheme val="minor"/>
      </rPr>
      <t>)) /2 /a</t>
    </r>
    <r>
      <rPr>
        <vertAlign val="subscript"/>
        <sz val="11"/>
        <rFont val="Calibri"/>
        <family val="2"/>
        <scheme val="minor"/>
      </rPr>
      <t>eff,Q,VFD</t>
    </r>
  </si>
  <si>
    <r>
      <t>Q</t>
    </r>
    <r>
      <rPr>
        <vertAlign val="subscript"/>
        <sz val="11"/>
        <rFont val="Calibri"/>
        <family val="2"/>
        <scheme val="minor"/>
      </rPr>
      <t>ƞmax,actual</t>
    </r>
  </si>
  <si>
    <t>Flow rate at maximum efficiency at actual frequency</t>
  </si>
  <si>
    <r>
      <t>(Q</t>
    </r>
    <r>
      <rPr>
        <vertAlign val="subscript"/>
        <sz val="11"/>
        <rFont val="Calibri"/>
        <family val="2"/>
        <scheme val="minor"/>
      </rPr>
      <t xml:space="preserve">ƞmax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ƞmax,VFD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Q</t>
    </r>
    <r>
      <rPr>
        <vertAlign val="subscript"/>
        <sz val="11"/>
        <rFont val="Calibri"/>
        <family val="2"/>
        <scheme val="minor"/>
      </rPr>
      <t>ƞmax,VFD</t>
    </r>
  </si>
  <si>
    <r>
      <t>ƞ</t>
    </r>
    <r>
      <rPr>
        <vertAlign val="subscript"/>
        <sz val="11"/>
        <rFont val="Calibri"/>
        <family val="2"/>
        <scheme val="minor"/>
      </rPr>
      <t>max,actual</t>
    </r>
  </si>
  <si>
    <t>Maximum efficiecny at actual frequency</t>
  </si>
  <si>
    <r>
      <t>(ƞ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- ƞ</t>
    </r>
    <r>
      <rPr>
        <vertAlign val="subscript"/>
        <sz val="11"/>
        <rFont val="Calibri"/>
        <family val="2"/>
        <scheme val="minor"/>
      </rPr>
      <t>max,VFD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ƞ</t>
    </r>
    <r>
      <rPr>
        <vertAlign val="subscript"/>
        <sz val="11"/>
        <rFont val="Calibri"/>
        <family val="2"/>
        <scheme val="minor"/>
      </rPr>
      <t>max,VFD</t>
    </r>
  </si>
  <si>
    <r>
      <t>Q</t>
    </r>
    <r>
      <rPr>
        <vertAlign val="subscript"/>
        <sz val="11"/>
        <rFont val="Calibri"/>
        <family val="2"/>
        <scheme val="minor"/>
      </rPr>
      <t>min,eff,actual</t>
    </r>
  </si>
  <si>
    <t>Efficiency curve intercept at low flow at actual frequency</t>
  </si>
  <si>
    <r>
      <t>(Q</t>
    </r>
    <r>
      <rPr>
        <vertAlign val="subscript"/>
        <sz val="11"/>
        <rFont val="Calibri"/>
        <family val="2"/>
        <scheme val="minor"/>
      </rPr>
      <t xml:space="preserve">min,eff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min,eff,VFD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Q</t>
    </r>
    <r>
      <rPr>
        <vertAlign val="subscript"/>
        <sz val="11"/>
        <rFont val="Calibri"/>
        <family val="2"/>
        <scheme val="minor"/>
      </rPr>
      <t>min,eff,VFD</t>
    </r>
  </si>
  <si>
    <r>
      <t>Q</t>
    </r>
    <r>
      <rPr>
        <vertAlign val="subscript"/>
        <sz val="11"/>
        <rFont val="Calibri"/>
        <family val="2"/>
        <scheme val="minor"/>
      </rPr>
      <t>max,eff,actual</t>
    </r>
  </si>
  <si>
    <t>Efficiency curve intercept at high flow at actual frequency</t>
  </si>
  <si>
    <r>
      <t>(Q</t>
    </r>
    <r>
      <rPr>
        <vertAlign val="subscript"/>
        <sz val="11"/>
        <rFont val="Calibri"/>
        <family val="2"/>
        <scheme val="minor"/>
      </rPr>
      <t>max,eff</t>
    </r>
    <r>
      <rPr>
        <sz val="11"/>
        <rFont val="Calibri"/>
        <family val="2"/>
        <scheme val="minor"/>
      </rPr>
      <t>-Q</t>
    </r>
    <r>
      <rPr>
        <vertAlign val="subscript"/>
        <sz val="11"/>
        <rFont val="Calibri"/>
        <family val="2"/>
        <scheme val="minor"/>
      </rPr>
      <t>max,eff,VFD</t>
    </r>
    <r>
      <rPr>
        <sz val="11"/>
        <rFont val="Calibri"/>
        <family val="2"/>
        <scheme val="minor"/>
      </rPr>
      <t>) * (1 - (1 -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) / (1 -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)) + Q</t>
    </r>
    <r>
      <rPr>
        <vertAlign val="subscript"/>
        <sz val="11"/>
        <rFont val="Calibri"/>
        <family val="2"/>
        <scheme val="minor"/>
      </rPr>
      <t>max,eff,VFD</t>
    </r>
  </si>
  <si>
    <r>
      <t>a</t>
    </r>
    <r>
      <rPr>
        <vertAlign val="subscript"/>
        <sz val="11"/>
        <color theme="1"/>
        <rFont val="Calibri"/>
        <family val="2"/>
        <scheme val="minor"/>
      </rPr>
      <t>eff,Q,actual</t>
    </r>
  </si>
  <si>
    <t>Actual efficiency curve coefficient a</t>
  </si>
  <si>
    <r>
      <t>(-ƞ</t>
    </r>
    <r>
      <rPr>
        <vertAlign val="subscript"/>
        <sz val="11"/>
        <rFont val="Calibri"/>
        <family val="2"/>
        <scheme val="minor"/>
      </rPr>
      <t>max,actual</t>
    </r>
    <r>
      <rPr>
        <sz val="11"/>
        <rFont val="Calibri"/>
        <family val="2"/>
        <scheme val="minor"/>
      </rPr>
      <t>) / ((Q</t>
    </r>
    <r>
      <rPr>
        <vertAlign val="subscript"/>
        <sz val="11"/>
        <rFont val="Calibri"/>
        <family val="2"/>
        <scheme val="minor"/>
      </rPr>
      <t xml:space="preserve">ƞmax,actual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) * (Q</t>
    </r>
    <r>
      <rPr>
        <vertAlign val="subscript"/>
        <sz val="11"/>
        <rFont val="Calibri"/>
        <family val="2"/>
        <scheme val="minor"/>
      </rPr>
      <t xml:space="preserve">max,eff,actual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ƞmax,actual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</si>
  <si>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color theme="1"/>
        <rFont val="Calibri"/>
        <family val="2"/>
        <scheme val="minor"/>
      </rPr>
      <t>eff,Q,actual</t>
    </r>
  </si>
  <si>
    <t>Actual efficiency curve coefficient b</t>
  </si>
  <si>
    <r>
      <t>(ƞ</t>
    </r>
    <r>
      <rPr>
        <vertAlign val="subscript"/>
        <sz val="11"/>
        <rFont val="Calibri"/>
        <family val="2"/>
        <scheme val="minor"/>
      </rPr>
      <t>max,actual</t>
    </r>
    <r>
      <rPr>
        <sz val="11"/>
        <rFont val="Calibri"/>
        <family val="2"/>
        <scheme val="minor"/>
      </rPr>
      <t>)/(Q</t>
    </r>
    <r>
      <rPr>
        <vertAlign val="subscript"/>
        <sz val="11"/>
        <rFont val="Calibri"/>
        <family val="2"/>
        <scheme val="minor"/>
      </rPr>
      <t xml:space="preserve">ƞmax,actual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) - (Q</t>
    </r>
    <r>
      <rPr>
        <vertAlign val="subscript"/>
        <sz val="11"/>
        <rFont val="Calibri"/>
        <family val="2"/>
        <scheme val="minor"/>
      </rPr>
      <t>ƞmax,actual</t>
    </r>
    <r>
      <rPr>
        <sz val="11"/>
        <rFont val="Calibri"/>
        <family val="2"/>
        <scheme val="minor"/>
      </rPr>
      <t xml:space="preserve"> + 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)*a</t>
    </r>
    <r>
      <rPr>
        <vertAlign val="subscript"/>
        <sz val="11"/>
        <rFont val="Calibri"/>
        <family val="2"/>
        <scheme val="minor"/>
      </rPr>
      <t>eff,Q,actual</t>
    </r>
  </si>
  <si>
    <r>
      <t>c</t>
    </r>
    <r>
      <rPr>
        <vertAlign val="subscript"/>
        <sz val="11"/>
        <color theme="1"/>
        <rFont val="Calibri"/>
        <family val="2"/>
        <scheme val="minor"/>
      </rPr>
      <t>eff,Q,actual</t>
    </r>
  </si>
  <si>
    <t>Actual efficiency curve intercept</t>
  </si>
  <si>
    <r>
      <t>-Q</t>
    </r>
    <r>
      <rPr>
        <vertAlign val="subscript"/>
        <sz val="11"/>
        <rFont val="Calibri"/>
        <family val="2"/>
        <scheme val="minor"/>
      </rPr>
      <t>min,eff,actual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* a</t>
    </r>
    <r>
      <rPr>
        <vertAlign val="subscript"/>
        <sz val="11"/>
        <rFont val="Calibri"/>
        <family val="2"/>
        <scheme val="minor"/>
      </rPr>
      <t xml:space="preserve">eff,Q,actual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 xml:space="preserve">min,eff,actual </t>
    </r>
    <r>
      <rPr>
        <sz val="11"/>
        <rFont val="Calibri"/>
        <family val="2"/>
        <scheme val="minor"/>
      </rPr>
      <t>* b</t>
    </r>
    <r>
      <rPr>
        <vertAlign val="subscript"/>
        <sz val="11"/>
        <rFont val="Calibri"/>
        <family val="2"/>
        <scheme val="minor"/>
      </rPr>
      <t>eff,Q,actual</t>
    </r>
  </si>
  <si>
    <r>
      <t>a</t>
    </r>
    <r>
      <rPr>
        <vertAlign val="subscript"/>
        <sz val="11"/>
        <rFont val="Calibri"/>
        <family val="2"/>
        <scheme val="minor"/>
      </rPr>
      <t>h1,Q,n</t>
    </r>
  </si>
  <si>
    <t>Slope of flow function at headloss 1</t>
  </si>
  <si>
    <r>
      <t>(Q</t>
    </r>
    <r>
      <rPr>
        <vertAlign val="subscript"/>
        <sz val="11"/>
        <rFont val="Calibri"/>
        <family val="2"/>
        <scheme val="minor"/>
      </rPr>
      <t xml:space="preserve">n1,h1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n2,h1</t>
    </r>
    <r>
      <rPr>
        <sz val="11"/>
        <rFont val="Calibri"/>
        <family val="2"/>
        <scheme val="minor"/>
      </rPr>
      <t>) / (n</t>
    </r>
    <r>
      <rPr>
        <vertAlign val="subscript"/>
        <sz val="11"/>
        <rFont val="Calibri"/>
        <family val="2"/>
        <scheme val="minor"/>
      </rPr>
      <t xml:space="preserve">cal,1 </t>
    </r>
    <r>
      <rPr>
        <sz val="11"/>
        <rFont val="Calibri"/>
        <family val="2"/>
        <scheme val="minor"/>
      </rPr>
      <t>-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</si>
  <si>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t>l.s-1.Hz-1</t>
  </si>
  <si>
    <r>
      <t>b</t>
    </r>
    <r>
      <rPr>
        <vertAlign val="subscript"/>
        <sz val="11"/>
        <rFont val="Calibri"/>
        <family val="2"/>
        <scheme val="minor"/>
      </rPr>
      <t>h1,Q,n</t>
    </r>
  </si>
  <si>
    <t>Intercept of flow function at headloss 1</t>
  </si>
  <si>
    <r>
      <t>Q</t>
    </r>
    <r>
      <rPr>
        <vertAlign val="subscript"/>
        <sz val="11"/>
        <rFont val="Calibri"/>
        <family val="2"/>
        <scheme val="minor"/>
      </rPr>
      <t xml:space="preserve">n1,h1 </t>
    </r>
    <r>
      <rPr>
        <sz val="11"/>
        <rFont val="Calibri"/>
        <family val="2"/>
        <scheme val="minor"/>
      </rPr>
      <t>- (a</t>
    </r>
    <r>
      <rPr>
        <vertAlign val="subscript"/>
        <sz val="11"/>
        <rFont val="Calibri"/>
        <family val="2"/>
        <scheme val="minor"/>
      </rPr>
      <t>h1,Q,n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</si>
  <si>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h1,Pel,n</t>
    </r>
  </si>
  <si>
    <t>Slope of power demand function at headloss 1</t>
  </si>
  <si>
    <r>
      <t>(P</t>
    </r>
    <r>
      <rPr>
        <vertAlign val="subscript"/>
        <sz val="11"/>
        <rFont val="Calibri"/>
        <family val="2"/>
        <scheme val="minor"/>
      </rPr>
      <t xml:space="preserve">el,n1,h1 </t>
    </r>
    <r>
      <rPr>
        <sz val="11"/>
        <rFont val="Calibri"/>
        <family val="2"/>
        <scheme val="minor"/>
      </rPr>
      <t>- P</t>
    </r>
    <r>
      <rPr>
        <vertAlign val="subscript"/>
        <sz val="11"/>
        <rFont val="Calibri"/>
        <family val="2"/>
        <scheme val="minor"/>
      </rPr>
      <t>el,n2,h1</t>
    </r>
    <r>
      <rPr>
        <sz val="11"/>
        <rFont val="Calibri"/>
        <family val="2"/>
        <scheme val="minor"/>
      </rPr>
      <t>) / (n</t>
    </r>
    <r>
      <rPr>
        <vertAlign val="subscript"/>
        <sz val="11"/>
        <rFont val="Calibri"/>
        <family val="2"/>
        <scheme val="minor"/>
      </rPr>
      <t xml:space="preserve">cal,1 </t>
    </r>
    <r>
      <rPr>
        <sz val="11"/>
        <rFont val="Calibri"/>
        <family val="2"/>
        <scheme val="minor"/>
      </rPr>
      <t>-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</si>
  <si>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t>kW.Hz-1</t>
  </si>
  <si>
    <r>
      <t>b</t>
    </r>
    <r>
      <rPr>
        <vertAlign val="subscript"/>
        <sz val="11"/>
        <rFont val="Calibri"/>
        <family val="2"/>
        <scheme val="minor"/>
      </rPr>
      <t>h1,Pel,n</t>
    </r>
  </si>
  <si>
    <t>Intercept of power demand function at headloss 1</t>
  </si>
  <si>
    <r>
      <t>P</t>
    </r>
    <r>
      <rPr>
        <vertAlign val="subscript"/>
        <sz val="11"/>
        <rFont val="Calibri"/>
        <family val="2"/>
        <scheme val="minor"/>
      </rPr>
      <t xml:space="preserve">el,n1,h1 </t>
    </r>
    <r>
      <rPr>
        <sz val="11"/>
        <rFont val="Calibri"/>
        <family val="2"/>
        <scheme val="minor"/>
      </rPr>
      <t>- (a</t>
    </r>
    <r>
      <rPr>
        <vertAlign val="subscript"/>
        <sz val="11"/>
        <rFont val="Calibri"/>
        <family val="2"/>
        <scheme val="minor"/>
      </rPr>
      <t>h1,Pel,n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</si>
  <si>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h2,Q,n</t>
    </r>
  </si>
  <si>
    <t>Slope of flow function at headloss 2</t>
  </si>
  <si>
    <r>
      <t>(Q</t>
    </r>
    <r>
      <rPr>
        <vertAlign val="subscript"/>
        <sz val="11"/>
        <rFont val="Calibri"/>
        <family val="2"/>
        <scheme val="minor"/>
      </rPr>
      <t xml:space="preserve">n1,h2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n2,h2</t>
    </r>
    <r>
      <rPr>
        <sz val="11"/>
        <rFont val="Calibri"/>
        <family val="2"/>
        <scheme val="minor"/>
      </rPr>
      <t>) / (n</t>
    </r>
    <r>
      <rPr>
        <vertAlign val="subscript"/>
        <sz val="11"/>
        <rFont val="Calibri"/>
        <family val="2"/>
        <scheme val="minor"/>
      </rPr>
      <t xml:space="preserve">cal,1 </t>
    </r>
    <r>
      <rPr>
        <sz val="11"/>
        <rFont val="Calibri"/>
        <family val="2"/>
        <scheme val="minor"/>
      </rPr>
      <t>-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</si>
  <si>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r>
      <t>b</t>
    </r>
    <r>
      <rPr>
        <vertAlign val="subscript"/>
        <sz val="11"/>
        <rFont val="Calibri"/>
        <family val="2"/>
        <scheme val="minor"/>
      </rPr>
      <t>h2,Q,n</t>
    </r>
  </si>
  <si>
    <t>Intercept of flow function at headloss 2</t>
  </si>
  <si>
    <r>
      <t>Q</t>
    </r>
    <r>
      <rPr>
        <vertAlign val="subscript"/>
        <sz val="11"/>
        <rFont val="Calibri"/>
        <family val="2"/>
        <scheme val="minor"/>
      </rPr>
      <t>n1,h2</t>
    </r>
    <r>
      <rPr>
        <sz val="11"/>
        <rFont val="Calibri"/>
        <family val="2"/>
        <scheme val="minor"/>
      </rPr>
      <t xml:space="preserve"> - (a</t>
    </r>
    <r>
      <rPr>
        <vertAlign val="subscript"/>
        <sz val="11"/>
        <rFont val="Calibri"/>
        <family val="2"/>
        <scheme val="minor"/>
      </rPr>
      <t>h2,Q,n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</si>
  <si>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h2,Pel,n</t>
    </r>
  </si>
  <si>
    <t>Slope of power demand function at headloss 2</t>
  </si>
  <si>
    <r>
      <t>(P</t>
    </r>
    <r>
      <rPr>
        <vertAlign val="subscript"/>
        <sz val="11"/>
        <rFont val="Calibri"/>
        <family val="2"/>
      </rPr>
      <t xml:space="preserve">el,n1,h2 </t>
    </r>
    <r>
      <rPr>
        <sz val="11"/>
        <rFont val="Calibri"/>
        <family val="2"/>
      </rPr>
      <t>- P</t>
    </r>
    <r>
      <rPr>
        <vertAlign val="subscript"/>
        <sz val="11"/>
        <rFont val="Calibri"/>
        <family val="2"/>
      </rPr>
      <t>el,n2,h2</t>
    </r>
    <r>
      <rPr>
        <sz val="11"/>
        <rFont val="Calibri"/>
        <family val="2"/>
      </rPr>
      <t>) / (n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n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</si>
  <si>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r>
      <t>b</t>
    </r>
    <r>
      <rPr>
        <vertAlign val="subscript"/>
        <sz val="11"/>
        <rFont val="Calibri"/>
        <family val="2"/>
        <scheme val="minor"/>
      </rPr>
      <t>h2,Pel,n</t>
    </r>
  </si>
  <si>
    <t>Intercept of power demand function at headloss 2</t>
  </si>
  <si>
    <r>
      <t>P</t>
    </r>
    <r>
      <rPr>
        <vertAlign val="subscript"/>
        <sz val="11"/>
        <rFont val="Calibri"/>
        <family val="2"/>
      </rPr>
      <t xml:space="preserve">el,n1,h2 </t>
    </r>
    <r>
      <rPr>
        <sz val="11"/>
        <rFont val="Calibri"/>
        <family val="2"/>
      </rPr>
      <t>- (a</t>
    </r>
    <r>
      <rPr>
        <vertAlign val="subscript"/>
        <sz val="11"/>
        <rFont val="Calibri"/>
        <family val="2"/>
      </rPr>
      <t xml:space="preserve">h2,Pel,n </t>
    </r>
    <r>
      <rPr>
        <sz val="11"/>
        <rFont val="Calibri"/>
        <family val="2"/>
      </rPr>
      <t>* n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</si>
  <si>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r>
      <t>a</t>
    </r>
    <r>
      <rPr>
        <vertAlign val="subscript"/>
        <sz val="11"/>
        <rFont val="Calibri"/>
        <family val="2"/>
      </rPr>
      <t>h,Q</t>
    </r>
  </si>
  <si>
    <t>Slope of flow slope</t>
  </si>
  <si>
    <r>
      <t>(a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a</t>
    </r>
    <r>
      <rPr>
        <vertAlign val="subscript"/>
        <sz val="11"/>
        <rFont val="Calibri"/>
        <family val="2"/>
      </rPr>
      <t>h2,Q,n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</si>
  <si>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t>l.s-1.Hz-1.m-1</t>
  </si>
  <si>
    <r>
      <t>b</t>
    </r>
    <r>
      <rPr>
        <vertAlign val="subscript"/>
        <sz val="11"/>
        <rFont val="Calibri"/>
        <family val="2"/>
      </rPr>
      <t>h,Q</t>
    </r>
  </si>
  <si>
    <t>Intercept of flow slope</t>
  </si>
  <si>
    <r>
      <t>a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(a</t>
    </r>
    <r>
      <rPr>
        <vertAlign val="subscript"/>
        <sz val="11"/>
        <rFont val="Calibri"/>
        <family val="2"/>
      </rPr>
      <t>h,Q</t>
    </r>
    <r>
      <rPr>
        <sz val="11"/>
        <rFont val="Calibri"/>
        <family val="2"/>
      </rPr>
      <t xml:space="preserve"> 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</si>
  <si>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t>l.s-1.m-1</t>
  </si>
  <si>
    <r>
      <t>a</t>
    </r>
    <r>
      <rPr>
        <vertAlign val="subscript"/>
        <sz val="11"/>
        <rFont val="Calibri"/>
        <family val="2"/>
      </rPr>
      <t>h,Pel</t>
    </r>
  </si>
  <si>
    <t>Slope of power slope</t>
  </si>
  <si>
    <r>
      <t>(a</t>
    </r>
    <r>
      <rPr>
        <vertAlign val="subscript"/>
        <sz val="11"/>
        <rFont val="Calibri"/>
        <family val="2"/>
      </rPr>
      <t>h1,Pel,n</t>
    </r>
    <r>
      <rPr>
        <sz val="11"/>
        <rFont val="Calibri"/>
        <family val="2"/>
      </rPr>
      <t xml:space="preserve"> - a</t>
    </r>
    <r>
      <rPr>
        <vertAlign val="subscript"/>
        <sz val="11"/>
        <rFont val="Calibri"/>
        <family val="2"/>
      </rPr>
      <t>h2,Pel,n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</si>
  <si>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t>kW.Hz-1.m-1</t>
  </si>
  <si>
    <r>
      <t>b</t>
    </r>
    <r>
      <rPr>
        <vertAlign val="subscript"/>
        <sz val="11"/>
        <rFont val="Calibri"/>
        <family val="2"/>
      </rPr>
      <t>h,Pel</t>
    </r>
  </si>
  <si>
    <t>Intercept of power slope</t>
  </si>
  <si>
    <r>
      <t>a</t>
    </r>
    <r>
      <rPr>
        <vertAlign val="subscript"/>
        <sz val="11"/>
        <rFont val="Calibri"/>
        <family val="2"/>
      </rPr>
      <t>h1,Pel,n</t>
    </r>
    <r>
      <rPr>
        <sz val="11"/>
        <rFont val="Calibri"/>
        <family val="2"/>
      </rPr>
      <t xml:space="preserve"> - (a</t>
    </r>
    <r>
      <rPr>
        <vertAlign val="subscript"/>
        <sz val="11"/>
        <rFont val="Calibri"/>
        <family val="2"/>
      </rPr>
      <t>h,Pel</t>
    </r>
    <r>
      <rPr>
        <sz val="11"/>
        <rFont val="Calibri"/>
        <family val="2"/>
      </rPr>
      <t xml:space="preserve"> 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</si>
  <si>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t>kW.m-1</t>
  </si>
  <si>
    <r>
      <t>a</t>
    </r>
    <r>
      <rPr>
        <vertAlign val="subscript"/>
        <sz val="11"/>
        <rFont val="Calibri"/>
        <family val="2"/>
      </rPr>
      <t>b,h,Q</t>
    </r>
  </si>
  <si>
    <t>Slope of flow intercept</t>
  </si>
  <si>
    <r>
      <t>(b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b</t>
    </r>
    <r>
      <rPr>
        <vertAlign val="subscript"/>
        <sz val="11"/>
        <rFont val="Calibri"/>
        <family val="2"/>
      </rPr>
      <t>h2,Q,n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</si>
  <si>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r>
      <t>b</t>
    </r>
    <r>
      <rPr>
        <vertAlign val="subscript"/>
        <sz val="11"/>
        <rFont val="Calibri"/>
        <family val="2"/>
      </rPr>
      <t>b,h,Q</t>
    </r>
  </si>
  <si>
    <t>Intercept of flow intercept</t>
  </si>
  <si>
    <r>
      <t>b</t>
    </r>
    <r>
      <rPr>
        <vertAlign val="subscript"/>
        <sz val="11"/>
        <rFont val="Calibri"/>
        <family val="2"/>
      </rPr>
      <t>h1,Q,n</t>
    </r>
    <r>
      <rPr>
        <sz val="11"/>
        <rFont val="Calibri"/>
        <family val="2"/>
      </rPr>
      <t xml:space="preserve"> - (a</t>
    </r>
    <r>
      <rPr>
        <vertAlign val="subscript"/>
        <sz val="11"/>
        <rFont val="Calibri"/>
        <family val="2"/>
      </rPr>
      <t xml:space="preserve">b,h,Q </t>
    </r>
    <r>
      <rPr>
        <sz val="11"/>
        <rFont val="Calibri"/>
        <family val="2"/>
      </rPr>
      <t>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</si>
  <si>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r>
      <t>a</t>
    </r>
    <r>
      <rPr>
        <vertAlign val="subscript"/>
        <sz val="11"/>
        <rFont val="Calibri"/>
        <family val="2"/>
      </rPr>
      <t>b,h,Pel</t>
    </r>
  </si>
  <si>
    <t>Slope of power intercept</t>
  </si>
  <si>
    <r>
      <t>(b</t>
    </r>
    <r>
      <rPr>
        <vertAlign val="subscript"/>
        <sz val="11"/>
        <rFont val="Calibri"/>
        <family val="2"/>
      </rPr>
      <t xml:space="preserve">h1,Pel,n </t>
    </r>
    <r>
      <rPr>
        <sz val="11"/>
        <rFont val="Calibri"/>
        <family val="2"/>
      </rPr>
      <t>- b</t>
    </r>
    <r>
      <rPr>
        <vertAlign val="subscript"/>
        <sz val="11"/>
        <rFont val="Calibri"/>
        <family val="2"/>
      </rPr>
      <t>h2,Pel,n</t>
    </r>
    <r>
      <rPr>
        <sz val="11"/>
        <rFont val="Calibri"/>
        <family val="2"/>
      </rPr>
      <t>) / (h</t>
    </r>
    <r>
      <rPr>
        <vertAlign val="subscript"/>
        <sz val="11"/>
        <rFont val="Calibri"/>
        <family val="2"/>
      </rPr>
      <t xml:space="preserve">cal,1 </t>
    </r>
    <r>
      <rPr>
        <sz val="11"/>
        <rFont val="Calibri"/>
        <family val="2"/>
      </rPr>
      <t>- h</t>
    </r>
    <r>
      <rPr>
        <vertAlign val="subscript"/>
        <sz val="11"/>
        <rFont val="Calibri"/>
        <family val="2"/>
      </rPr>
      <t>cal,2</t>
    </r>
    <r>
      <rPr>
        <sz val="11"/>
        <rFont val="Calibri"/>
        <family val="2"/>
      </rPr>
      <t>)</t>
    </r>
  </si>
  <si>
    <r>
      <t>b</t>
    </r>
    <r>
      <rPr>
        <vertAlign val="subscript"/>
        <sz val="11"/>
        <rFont val="Calibri"/>
        <family val="2"/>
      </rPr>
      <t>b,h,Pel</t>
    </r>
  </si>
  <si>
    <t>Intercept of power intercept</t>
  </si>
  <si>
    <r>
      <t>b</t>
    </r>
    <r>
      <rPr>
        <vertAlign val="subscript"/>
        <sz val="11"/>
        <rFont val="Calibri"/>
        <family val="2"/>
      </rPr>
      <t xml:space="preserve">h1,Pel,n </t>
    </r>
    <r>
      <rPr>
        <sz val="11"/>
        <rFont val="Calibri"/>
        <family val="2"/>
      </rPr>
      <t>- (a</t>
    </r>
    <r>
      <rPr>
        <vertAlign val="subscript"/>
        <sz val="11"/>
        <rFont val="Calibri"/>
        <family val="2"/>
      </rPr>
      <t>b,h,Pel</t>
    </r>
    <r>
      <rPr>
        <sz val="11"/>
        <rFont val="Calibri"/>
        <family val="2"/>
      </rPr>
      <t xml:space="preserve"> * h</t>
    </r>
    <r>
      <rPr>
        <vertAlign val="subscript"/>
        <sz val="11"/>
        <rFont val="Calibri"/>
        <family val="2"/>
      </rPr>
      <t>cal,1</t>
    </r>
    <r>
      <rPr>
        <sz val="11"/>
        <rFont val="Calibri"/>
        <family val="2"/>
      </rPr>
      <t>)</t>
    </r>
  </si>
  <si>
    <r>
      <t>a</t>
    </r>
    <r>
      <rPr>
        <vertAlign val="subscript"/>
        <sz val="11"/>
        <rFont val="Calibri"/>
        <family val="2"/>
        <scheme val="minor"/>
      </rPr>
      <t>n,Q,actual</t>
    </r>
  </si>
  <si>
    <t>Actual flow curve coefficient a</t>
  </si>
  <si>
    <r>
      <t>a</t>
    </r>
    <r>
      <rPr>
        <vertAlign val="subscript"/>
        <sz val="11"/>
        <rFont val="Calibri"/>
        <family val="2"/>
        <scheme val="minor"/>
      </rPr>
      <t xml:space="preserve">h,Q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h,Q</t>
    </r>
  </si>
  <si>
    <r>
      <t>b</t>
    </r>
    <r>
      <rPr>
        <vertAlign val="subscript"/>
        <sz val="11"/>
        <rFont val="Calibri"/>
        <family val="2"/>
        <scheme val="minor"/>
      </rPr>
      <t>n,Q,actual</t>
    </r>
  </si>
  <si>
    <t>Actual flow curve coefficient b</t>
  </si>
  <si>
    <r>
      <t>a</t>
    </r>
    <r>
      <rPr>
        <vertAlign val="subscript"/>
        <sz val="11"/>
        <rFont val="Calibri"/>
        <family val="2"/>
        <scheme val="minor"/>
      </rPr>
      <t xml:space="preserve">b,h,Q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b,h,Q</t>
    </r>
  </si>
  <si>
    <r>
      <t>a</t>
    </r>
    <r>
      <rPr>
        <vertAlign val="subscript"/>
        <sz val="11"/>
        <rFont val="Calibri"/>
        <family val="2"/>
        <scheme val="minor"/>
      </rPr>
      <t>n,Pel,actual</t>
    </r>
  </si>
  <si>
    <t>Actual power curve coefficient a</t>
  </si>
  <si>
    <r>
      <t>a</t>
    </r>
    <r>
      <rPr>
        <vertAlign val="subscript"/>
        <sz val="11"/>
        <rFont val="Calibri"/>
        <family val="2"/>
        <scheme val="minor"/>
      </rPr>
      <t xml:space="preserve">h,Pel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h,Pel</t>
    </r>
  </si>
  <si>
    <r>
      <t>b</t>
    </r>
    <r>
      <rPr>
        <vertAlign val="subscript"/>
        <sz val="11"/>
        <rFont val="Calibri"/>
        <family val="2"/>
        <scheme val="minor"/>
      </rPr>
      <t>n,Pel,actual</t>
    </r>
  </si>
  <si>
    <t>Actual power curve coefficient b</t>
  </si>
  <si>
    <r>
      <t>a</t>
    </r>
    <r>
      <rPr>
        <vertAlign val="subscript"/>
        <sz val="11"/>
        <rFont val="Calibri"/>
        <family val="2"/>
        <scheme val="minor"/>
      </rPr>
      <t xml:space="preserve">b,h,Pel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 xml:space="preserve">loss,pump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>b,h,Pel</t>
    </r>
  </si>
  <si>
    <t>Maximum achievable flow per pump at actual head</t>
  </si>
  <si>
    <r>
      <t>a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 xml:space="preserve"> * Max(n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; 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 + b</t>
    </r>
    <r>
      <rPr>
        <vertAlign val="subscript"/>
        <sz val="11"/>
        <rFont val="Calibri"/>
        <family val="2"/>
        <scheme val="minor"/>
      </rPr>
      <t>n,Q,actual</t>
    </r>
  </si>
  <si>
    <r>
      <t>h</t>
    </r>
    <r>
      <rPr>
        <vertAlign val="subscript"/>
        <sz val="11"/>
        <rFont val="Calibri"/>
        <family val="2"/>
        <scheme val="minor"/>
      </rPr>
      <t>primary</t>
    </r>
  </si>
  <si>
    <t>Primary level</t>
  </si>
  <si>
    <r>
      <t>If(VFD</t>
    </r>
    <r>
      <rPr>
        <vertAlign val="subscript"/>
        <sz val="11"/>
        <rFont val="Calibri"/>
        <family val="2"/>
        <scheme val="minor"/>
      </rPr>
      <t xml:space="preserve">status </t>
    </r>
    <r>
      <rPr>
        <sz val="11"/>
        <rFont val="Calibri"/>
        <family val="2"/>
        <scheme val="minor"/>
      </rPr>
      <t>== 1;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; 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/(Q</t>
    </r>
    <r>
      <rPr>
        <vertAlign val="subscript"/>
        <sz val="11"/>
        <rFont val="Calibri"/>
        <family val="2"/>
        <scheme val="minor"/>
      </rPr>
      <t xml:space="preserve">nominal </t>
    </r>
    <r>
      <rPr>
        <sz val="11"/>
        <rFont val="Calibri"/>
        <family val="2"/>
        <scheme val="minor"/>
      </rPr>
      <t>*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>))</t>
    </r>
  </si>
  <si>
    <t>Pump performance</t>
  </si>
  <si>
    <t>Energy; NoPump; SumTo(EnergyCenter)</t>
  </si>
  <si>
    <r>
      <t>P</t>
    </r>
    <r>
      <rPr>
        <vertAlign val="subscript"/>
        <sz val="11"/>
        <rFont val="Calibri"/>
        <family val="2"/>
        <scheme val="minor"/>
      </rPr>
      <t>hydraulic</t>
    </r>
  </si>
  <si>
    <t>Hydraulic power demand</t>
  </si>
  <si>
    <r>
      <t>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</si>
  <si>
    <r>
      <t>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>/ƞ</t>
    </r>
    <r>
      <rPr>
        <vertAlign val="subscript"/>
        <sz val="11"/>
        <rFont val="Calibri"/>
        <family val="2"/>
        <scheme val="minor"/>
      </rPr>
      <t>actual</t>
    </r>
  </si>
  <si>
    <t>Energy; Empirical; SumTo(EnergyCenter)</t>
  </si>
  <si>
    <t>Energy; Centrifugal; SumTo(EnergyCenter)</t>
  </si>
  <si>
    <r>
      <t>P</t>
    </r>
    <r>
      <rPr>
        <vertAlign val="subscript"/>
        <sz val="11"/>
        <rFont val="Calibri"/>
        <family val="2"/>
        <scheme val="minor"/>
      </rPr>
      <t>el,nominal</t>
    </r>
  </si>
  <si>
    <r>
      <t>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 xml:space="preserve">g,kg </t>
    </r>
    <r>
      <rPr>
        <sz val="11"/>
        <rFont val="Calibri"/>
        <family val="2"/>
        <scheme val="minor"/>
      </rPr>
      <t>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 xml:space="preserve">W,kW </t>
    </r>
    <r>
      <rPr>
        <sz val="11"/>
        <rFont val="Calibri"/>
        <family val="2"/>
        <scheme val="minor"/>
      </rPr>
      <t>/ƞ</t>
    </r>
    <r>
      <rPr>
        <vertAlign val="subscript"/>
        <sz val="11"/>
        <rFont val="Calibri"/>
        <family val="2"/>
        <scheme val="minor"/>
      </rPr>
      <t>Qpump,max</t>
    </r>
  </si>
  <si>
    <r>
      <t>U</t>
    </r>
    <r>
      <rPr>
        <vertAlign val="subscript"/>
        <sz val="11"/>
        <rFont val="Calibri"/>
        <family val="2"/>
        <scheme val="minor"/>
      </rPr>
      <t>pump</t>
    </r>
  </si>
  <si>
    <t>Pump actual load/utilization</t>
  </si>
  <si>
    <r>
      <t>n</t>
    </r>
    <r>
      <rPr>
        <vertAlign val="subscript"/>
        <sz val="11"/>
        <rFont val="Calibri"/>
        <family val="2"/>
        <scheme val="minor"/>
      </rPr>
      <t xml:space="preserve">actual </t>
    </r>
    <r>
      <rPr>
        <sz val="11"/>
        <rFont val="Calibri"/>
        <family val="2"/>
        <scheme val="minor"/>
      </rPr>
      <t>*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/ n</t>
    </r>
    <r>
      <rPr>
        <vertAlign val="subscript"/>
        <sz val="11"/>
        <rFont val="Calibri"/>
        <family val="2"/>
        <scheme val="minor"/>
      </rPr>
      <t>installed</t>
    </r>
  </si>
  <si>
    <r>
      <t>Q</t>
    </r>
    <r>
      <rPr>
        <vertAlign val="subscript"/>
        <sz val="11"/>
        <rFont val="Calibri"/>
        <family val="2"/>
        <scheme val="minor"/>
      </rPr>
      <t>pumped,actual</t>
    </r>
  </si>
  <si>
    <t>Actual pumped flow per pump</t>
  </si>
  <si>
    <r>
      <t>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/n</t>
    </r>
    <r>
      <rPr>
        <vertAlign val="subscript"/>
        <sz val="11"/>
        <rFont val="Calibri"/>
        <family val="2"/>
        <scheme val="minor"/>
      </rPr>
      <t>active</t>
    </r>
  </si>
  <si>
    <r>
      <t>ƞ</t>
    </r>
    <r>
      <rPr>
        <vertAlign val="subscript"/>
        <sz val="12.65"/>
        <rFont val="Calibri"/>
        <family val="2"/>
      </rPr>
      <t>actual</t>
    </r>
  </si>
  <si>
    <t>Actual efficiency</t>
  </si>
  <si>
    <r>
      <t>n</t>
    </r>
    <r>
      <rPr>
        <vertAlign val="subscript"/>
        <sz val="11"/>
        <rFont val="Calibri"/>
        <family val="2"/>
        <scheme val="minor"/>
      </rPr>
      <t>actual</t>
    </r>
  </si>
  <si>
    <t>Actual frequency/rpm</t>
  </si>
  <si>
    <r>
      <t>n</t>
    </r>
    <r>
      <rPr>
        <vertAlign val="subscript"/>
        <sz val="11"/>
        <rFont val="Calibri"/>
        <family val="2"/>
        <scheme val="minor"/>
      </rPr>
      <t>active</t>
    </r>
  </si>
  <si>
    <t>Active pumps</t>
  </si>
  <si>
    <r>
      <t>Max(n</t>
    </r>
    <r>
      <rPr>
        <vertAlign val="subscript"/>
        <sz val="11"/>
        <rFont val="Calibri"/>
        <family val="2"/>
        <scheme val="minor"/>
      </rPr>
      <t>active,min</t>
    </r>
    <r>
      <rPr>
        <sz val="11"/>
        <rFont val="Calibri"/>
        <family val="2"/>
        <scheme val="minor"/>
      </rPr>
      <t>; If(Q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 xml:space="preserve"> == 0; BigNumber; ceil(Q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)))</t>
    </r>
  </si>
  <si>
    <t>l s-1</t>
  </si>
  <si>
    <r>
      <t>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/Max(n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;n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</t>
    </r>
  </si>
  <si>
    <r>
      <t>Max(n</t>
    </r>
    <r>
      <rPr>
        <vertAlign val="subscript"/>
        <sz val="11"/>
        <rFont val="Calibri"/>
        <family val="2"/>
        <scheme val="minor"/>
      </rPr>
      <t>active,min</t>
    </r>
    <r>
      <rPr>
        <sz val="11"/>
        <rFont val="Calibri"/>
        <family val="2"/>
        <scheme val="minor"/>
      </rPr>
      <t>; ceil(Q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/Q</t>
    </r>
    <r>
      <rPr>
        <vertAlign val="subscript"/>
        <sz val="11"/>
        <rFont val="Calibri"/>
        <family val="2"/>
        <scheme val="minor"/>
      </rPr>
      <t>pump,max</t>
    </r>
    <r>
      <rPr>
        <sz val="11"/>
        <rFont val="Calibri"/>
        <family val="2"/>
        <scheme val="minor"/>
      </rPr>
      <t>))</t>
    </r>
  </si>
  <si>
    <r>
      <t>a</t>
    </r>
    <r>
      <rPr>
        <vertAlign val="subscript"/>
        <sz val="11"/>
        <rFont val="Calibri"/>
        <family val="2"/>
        <scheme val="minor"/>
      </rPr>
      <t>n,Pel,actual</t>
    </r>
    <r>
      <rPr>
        <sz val="11"/>
        <rFont val="Calibri"/>
        <family val="2"/>
        <scheme val="minor"/>
      </rPr>
      <t xml:space="preserve"> * Max(n</t>
    </r>
    <r>
      <rPr>
        <vertAlign val="subscript"/>
        <sz val="11"/>
        <rFont val="Calibri"/>
        <family val="2"/>
        <scheme val="minor"/>
      </rPr>
      <t>cal,1</t>
    </r>
    <r>
      <rPr>
        <sz val="11"/>
        <rFont val="Calibri"/>
        <family val="2"/>
        <scheme val="minor"/>
      </rPr>
      <t>;n</t>
    </r>
    <r>
      <rPr>
        <vertAlign val="subscript"/>
        <sz val="11"/>
        <rFont val="Calibri"/>
        <family val="2"/>
        <scheme val="minor"/>
      </rPr>
      <t>cal,2</t>
    </r>
    <r>
      <rPr>
        <sz val="11"/>
        <rFont val="Calibri"/>
        <family val="2"/>
        <scheme val="minor"/>
      </rPr>
      <t>) + b</t>
    </r>
    <r>
      <rPr>
        <vertAlign val="subscript"/>
        <sz val="11"/>
        <rFont val="Calibri"/>
        <family val="2"/>
        <scheme val="minor"/>
      </rPr>
      <t>n,Pel,actual</t>
    </r>
  </si>
  <si>
    <r>
      <t>P</t>
    </r>
    <r>
      <rPr>
        <vertAlign val="subscript"/>
        <sz val="11"/>
        <rFont val="Calibri"/>
        <family val="2"/>
        <scheme val="minor"/>
      </rPr>
      <t>el,loss</t>
    </r>
  </si>
  <si>
    <t>Electric power loss</t>
  </si>
  <si>
    <r>
      <t>P</t>
    </r>
    <r>
      <rPr>
        <vertAlign val="subscript"/>
        <sz val="11"/>
        <rFont val="Calibri"/>
        <family val="2"/>
        <scheme val="minor"/>
      </rPr>
      <t xml:space="preserve">el,pump </t>
    </r>
    <r>
      <rPr>
        <sz val="11"/>
        <rFont val="Calibri"/>
        <family val="2"/>
        <scheme val="minor"/>
      </rPr>
      <t>- P</t>
    </r>
    <r>
      <rPr>
        <vertAlign val="subscript"/>
        <sz val="11"/>
        <rFont val="Calibri"/>
        <family val="2"/>
        <scheme val="minor"/>
      </rPr>
      <t>hydraulic</t>
    </r>
  </si>
  <si>
    <t>Energy; DispCurv; SumTo(EnergyCenter)</t>
  </si>
  <si>
    <r>
      <rPr>
        <sz val="12.65"/>
        <rFont val="Calibri"/>
        <family val="2"/>
      </rPr>
      <t>ƞ</t>
    </r>
    <r>
      <rPr>
        <vertAlign val="subscript"/>
        <sz val="12.65"/>
        <rFont val="Calibri"/>
        <family val="2"/>
      </rPr>
      <t>actual</t>
    </r>
  </si>
  <si>
    <r>
      <t>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>/P</t>
    </r>
    <r>
      <rPr>
        <vertAlign val="subscript"/>
        <sz val="11"/>
        <rFont val="Calibri"/>
        <family val="2"/>
        <scheme val="minor"/>
      </rPr>
      <t>el,pump</t>
    </r>
  </si>
  <si>
    <r>
      <t>e</t>
    </r>
    <r>
      <rPr>
        <vertAlign val="subscript"/>
        <sz val="11"/>
        <rFont val="Calibri"/>
        <family val="2"/>
        <scheme val="minor"/>
      </rPr>
      <t>flow</t>
    </r>
  </si>
  <si>
    <t>Specific electric energy demand based on pumped flow</t>
  </si>
  <si>
    <t>Wh/m³</t>
  </si>
  <si>
    <r>
      <t>P</t>
    </r>
    <r>
      <rPr>
        <vertAlign val="subscript"/>
        <sz val="11"/>
        <rFont val="Calibri"/>
        <family val="2"/>
        <scheme val="minor"/>
      </rPr>
      <t>el,nom,dry</t>
    </r>
  </si>
  <si>
    <r>
      <t>(Q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(h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)/η</t>
    </r>
    <r>
      <rPr>
        <vertAlign val="subscript"/>
        <sz val="11"/>
        <rFont val="Calibri"/>
        <family val="2"/>
        <scheme val="minor"/>
      </rPr>
      <t xml:space="preserve">max </t>
    </r>
    <r>
      <rPr>
        <sz val="11"/>
        <rFont val="Calibri"/>
        <family val="2"/>
        <scheme val="minor"/>
      </rPr>
      <t>- 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(l</t>
    </r>
    <r>
      <rPr>
        <vertAlign val="subscript"/>
        <sz val="11"/>
        <rFont val="Calibri"/>
        <family val="2"/>
        <scheme val="minor"/>
      </rPr>
      <t xml:space="preserve">spiral </t>
    </r>
    <r>
      <rPr>
        <sz val="11"/>
        <rFont val="Calibri"/>
        <family val="2"/>
        <scheme val="minor"/>
      </rPr>
      <t>* f</t>
    </r>
    <r>
      <rPr>
        <vertAlign val="subscript"/>
        <sz val="11"/>
        <rFont val="Calibri"/>
        <family val="2"/>
        <scheme val="minor"/>
      </rPr>
      <t xml:space="preserve">friction </t>
    </r>
    <r>
      <rPr>
        <sz val="11"/>
        <rFont val="Calibri"/>
        <family val="2"/>
        <scheme val="minor"/>
      </rPr>
      <t>+ 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)) * n</t>
    </r>
    <r>
      <rPr>
        <vertAlign val="subscript"/>
        <sz val="11"/>
        <rFont val="Calibri"/>
        <family val="2"/>
        <scheme val="minor"/>
      </rPr>
      <t>installed</t>
    </r>
  </si>
  <si>
    <r>
      <t>P</t>
    </r>
    <r>
      <rPr>
        <vertAlign val="subscript"/>
        <sz val="11"/>
        <rFont val="Calibri"/>
        <family val="2"/>
        <scheme val="minor"/>
      </rPr>
      <t>el,nom,fric</t>
    </r>
  </si>
  <si>
    <r>
      <t>(Q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l</t>
    </r>
    <r>
      <rPr>
        <vertAlign val="subscript"/>
        <sz val="11"/>
        <rFont val="Calibri"/>
        <family val="2"/>
        <scheme val="minor"/>
      </rPr>
      <t xml:space="preserve">spiral </t>
    </r>
    <r>
      <rPr>
        <sz val="11"/>
        <rFont val="Calibri"/>
        <family val="2"/>
        <scheme val="minor"/>
      </rPr>
      <t>* f</t>
    </r>
    <r>
      <rPr>
        <vertAlign val="subscript"/>
        <sz val="11"/>
        <rFont val="Calibri"/>
        <family val="2"/>
        <scheme val="minor"/>
      </rPr>
      <t>friction</t>
    </r>
    <r>
      <rPr>
        <sz val="11"/>
        <rFont val="Calibri"/>
        <family val="2"/>
        <scheme val="minor"/>
      </rPr>
      <t>) * n</t>
    </r>
    <r>
      <rPr>
        <vertAlign val="subscript"/>
        <sz val="11"/>
        <rFont val="Calibri"/>
        <family val="2"/>
        <scheme val="minor"/>
      </rPr>
      <t>installed</t>
    </r>
  </si>
  <si>
    <r>
      <t>P</t>
    </r>
    <r>
      <rPr>
        <vertAlign val="subscript"/>
        <sz val="11"/>
        <rFont val="Calibri"/>
        <family val="2"/>
        <scheme val="minor"/>
      </rPr>
      <t>el,nom,hydraulic</t>
    </r>
  </si>
  <si>
    <r>
      <t>(Q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 xml:space="preserve"> * (h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>pri,var</t>
    </r>
    <r>
      <rPr>
        <sz val="11"/>
        <rFont val="Calibri"/>
        <family val="2"/>
        <scheme val="minor"/>
      </rPr>
      <t>)) * n</t>
    </r>
    <r>
      <rPr>
        <vertAlign val="subscript"/>
        <sz val="11"/>
        <rFont val="Calibri"/>
        <family val="2"/>
        <scheme val="minor"/>
      </rPr>
      <t>installed</t>
    </r>
  </si>
  <si>
    <r>
      <t>P</t>
    </r>
    <r>
      <rPr>
        <vertAlign val="subscript"/>
        <sz val="11"/>
        <rFont val="Calibri"/>
        <family val="2"/>
        <scheme val="minor"/>
      </rPr>
      <t>el,nom,inv</t>
    </r>
  </si>
  <si>
    <r>
      <t>If(VFD</t>
    </r>
    <r>
      <rPr>
        <vertAlign val="subscript"/>
        <sz val="11"/>
        <rFont val="Calibri"/>
        <family val="2"/>
        <scheme val="minor"/>
      </rPr>
      <t>status</t>
    </r>
    <r>
      <rPr>
        <sz val="11"/>
        <rFont val="Calibri"/>
        <family val="2"/>
        <scheme val="minor"/>
      </rPr>
      <t xml:space="preserve"> == 1; (P</t>
    </r>
    <r>
      <rPr>
        <vertAlign val="subscript"/>
        <sz val="11"/>
        <rFont val="Calibri"/>
        <family val="2"/>
        <scheme val="minor"/>
      </rPr>
      <t>el,nom,dry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el,nom,fric</t>
    </r>
    <r>
      <rPr>
        <sz val="11"/>
        <rFont val="Calibri"/>
        <family val="2"/>
        <scheme val="minor"/>
      </rPr>
      <t xml:space="preserve"> +P</t>
    </r>
    <r>
      <rPr>
        <vertAlign val="subscript"/>
        <sz val="11"/>
        <rFont val="Calibri"/>
        <family val="2"/>
        <scheme val="minor"/>
      </rPr>
      <t>el,nom,hydraulic</t>
    </r>
    <r>
      <rPr>
        <sz val="11"/>
        <rFont val="Calibri"/>
        <family val="2"/>
        <scheme val="minor"/>
      </rPr>
      <t>) * (1 - η</t>
    </r>
    <r>
      <rPr>
        <vertAlign val="subscript"/>
        <sz val="11"/>
        <rFont val="Calibri"/>
        <family val="2"/>
        <scheme val="minor"/>
      </rPr>
      <t>inverter</t>
    </r>
    <r>
      <rPr>
        <sz val="11"/>
        <rFont val="Calibri"/>
        <family val="2"/>
        <scheme val="minor"/>
      </rPr>
      <t>); 0)</t>
    </r>
  </si>
  <si>
    <r>
      <t>P</t>
    </r>
    <r>
      <rPr>
        <vertAlign val="subscript"/>
        <sz val="11"/>
        <rFont val="Calibri"/>
        <family val="2"/>
        <scheme val="minor"/>
      </rPr>
      <t xml:space="preserve">el,nom,dry </t>
    </r>
    <r>
      <rPr>
        <sz val="11"/>
        <rFont val="Calibri"/>
        <family val="2"/>
        <scheme val="minor"/>
      </rPr>
      <t>+ P</t>
    </r>
    <r>
      <rPr>
        <vertAlign val="subscript"/>
        <sz val="11"/>
        <rFont val="Calibri"/>
        <family val="2"/>
        <scheme val="minor"/>
      </rPr>
      <t>el,nom,fric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el,nom,hydraulic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el,nom,inv</t>
    </r>
  </si>
  <si>
    <r>
      <t>U</t>
    </r>
    <r>
      <rPr>
        <vertAlign val="subscript"/>
        <sz val="11"/>
        <rFont val="Calibri"/>
        <family val="2"/>
        <scheme val="minor"/>
      </rPr>
      <t>pump,noload</t>
    </r>
  </si>
  <si>
    <t>No-load power ratio</t>
  </si>
  <si>
    <r>
      <t>P</t>
    </r>
    <r>
      <rPr>
        <vertAlign val="subscript"/>
        <sz val="11"/>
        <rFont val="Calibri"/>
        <family val="2"/>
        <scheme val="minor"/>
      </rPr>
      <t>el,nom,dry</t>
    </r>
    <r>
      <rPr>
        <sz val="11"/>
        <rFont val="Calibri"/>
        <family val="2"/>
        <scheme val="minor"/>
      </rPr>
      <t>/P</t>
    </r>
    <r>
      <rPr>
        <vertAlign val="subscript"/>
        <sz val="11"/>
        <rFont val="Calibri"/>
        <family val="2"/>
        <scheme val="minor"/>
      </rPr>
      <t>el,nominal</t>
    </r>
  </si>
  <si>
    <r>
      <t>Max(n</t>
    </r>
    <r>
      <rPr>
        <vertAlign val="subscript"/>
        <sz val="11"/>
        <rFont val="Calibri"/>
        <family val="2"/>
        <scheme val="minor"/>
      </rPr>
      <t>active,min</t>
    </r>
    <r>
      <rPr>
        <sz val="11"/>
        <rFont val="Calibri"/>
        <family val="2"/>
        <scheme val="minor"/>
      </rPr>
      <t>; ceil(Q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/Q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))</t>
    </r>
  </si>
  <si>
    <r>
      <t>If(VFD</t>
    </r>
    <r>
      <rPr>
        <vertAlign val="subscript"/>
        <sz val="11"/>
        <rFont val="Calibri"/>
        <family val="2"/>
        <scheme val="minor"/>
      </rPr>
      <t xml:space="preserve">status </t>
    </r>
    <r>
      <rPr>
        <sz val="11"/>
        <rFont val="Calibri"/>
        <family val="2"/>
        <scheme val="minor"/>
      </rPr>
      <t>== 1; 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 (Q</t>
    </r>
    <r>
      <rPr>
        <vertAlign val="subscript"/>
        <sz val="11"/>
        <rFont val="Calibri"/>
        <family val="2"/>
        <scheme val="minor"/>
      </rPr>
      <t xml:space="preserve">nominal </t>
    </r>
    <r>
      <rPr>
        <sz val="11"/>
        <rFont val="Calibri"/>
        <family val="2"/>
        <scheme val="minor"/>
      </rPr>
      <t>*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>) * n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; n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)</t>
    </r>
  </si>
  <si>
    <r>
      <t>P</t>
    </r>
    <r>
      <rPr>
        <vertAlign val="subscript"/>
        <sz val="11"/>
        <rFont val="Calibri"/>
        <family val="2"/>
        <scheme val="minor"/>
      </rPr>
      <t>dry</t>
    </r>
  </si>
  <si>
    <t>Dry power demand</t>
  </si>
  <si>
    <r>
      <t>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* P</t>
    </r>
    <r>
      <rPr>
        <vertAlign val="subscript"/>
        <sz val="11"/>
        <rFont val="Calibri"/>
        <family val="2"/>
        <scheme val="minor"/>
      </rPr>
      <t xml:space="preserve">el,nominal </t>
    </r>
    <r>
      <rPr>
        <sz val="11"/>
        <rFont val="Calibri"/>
        <family val="2"/>
        <scheme val="minor"/>
      </rPr>
      <t>* U</t>
    </r>
    <r>
      <rPr>
        <vertAlign val="subscript"/>
        <sz val="11"/>
        <rFont val="Calibri"/>
        <family val="2"/>
        <scheme val="minor"/>
      </rPr>
      <t>pump,noload</t>
    </r>
    <r>
      <rPr>
        <sz val="11"/>
        <rFont val="Calibri"/>
        <family val="2"/>
        <scheme val="minor"/>
      </rPr>
      <t xml:space="preserve"> * sqrt(n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>/n</t>
    </r>
    <r>
      <rPr>
        <vertAlign val="subscript"/>
        <sz val="11"/>
        <rFont val="Calibri"/>
        <family val="2"/>
        <scheme val="minor"/>
      </rPr>
      <t>nominal</t>
    </r>
    <r>
      <rPr>
        <sz val="11"/>
        <rFont val="Calibri"/>
        <family val="2"/>
        <scheme val="minor"/>
      </rPr>
      <t>)</t>
    </r>
  </si>
  <si>
    <r>
      <t>P</t>
    </r>
    <r>
      <rPr>
        <vertAlign val="subscript"/>
        <sz val="11"/>
        <rFont val="Calibri"/>
        <family val="2"/>
        <scheme val="minor"/>
      </rPr>
      <t>fric</t>
    </r>
  </si>
  <si>
    <t>Friction power demand</t>
  </si>
  <si>
    <r>
      <t>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* l</t>
    </r>
    <r>
      <rPr>
        <vertAlign val="subscript"/>
        <sz val="11"/>
        <rFont val="Calibri"/>
        <family val="2"/>
        <scheme val="minor"/>
      </rPr>
      <t xml:space="preserve">spiral </t>
    </r>
    <r>
      <rPr>
        <sz val="11"/>
        <rFont val="Calibri"/>
        <family val="2"/>
        <scheme val="minor"/>
      </rPr>
      <t>* f</t>
    </r>
    <r>
      <rPr>
        <vertAlign val="subscript"/>
        <sz val="11"/>
        <rFont val="Calibri"/>
        <family val="2"/>
        <scheme val="minor"/>
      </rPr>
      <t xml:space="preserve">friction </t>
    </r>
    <r>
      <rPr>
        <sz val="11"/>
        <rFont val="Calibri"/>
        <family val="2"/>
        <scheme val="minor"/>
      </rPr>
      <t>* g</t>
    </r>
    <r>
      <rPr>
        <vertAlign val="subscript"/>
        <sz val="11"/>
        <rFont val="Calibri"/>
        <family val="2"/>
        <scheme val="minor"/>
      </rPr>
      <t xml:space="preserve">grav </t>
    </r>
    <r>
      <rPr>
        <sz val="11"/>
        <rFont val="Calibri"/>
        <family val="2"/>
        <scheme val="minor"/>
      </rPr>
      <t>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</si>
  <si>
    <r>
      <t>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ρ</t>
    </r>
    <r>
      <rPr>
        <vertAlign val="subscript"/>
        <sz val="11"/>
        <rFont val="Calibri"/>
        <family val="2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g,kg</t>
    </r>
    <r>
      <rPr>
        <sz val="11"/>
        <rFont val="Calibri"/>
        <family val="2"/>
        <scheme val="minor"/>
      </rPr>
      <t xml:space="preserve"> * (h</t>
    </r>
    <r>
      <rPr>
        <vertAlign val="subscript"/>
        <sz val="11"/>
        <rFont val="Calibri"/>
        <family val="2"/>
        <scheme val="minor"/>
      </rPr>
      <t xml:space="preserve">constructive </t>
    </r>
    <r>
      <rPr>
        <sz val="11"/>
        <rFont val="Calibri"/>
        <family val="2"/>
        <scheme val="minor"/>
      </rPr>
      <t>- h</t>
    </r>
    <r>
      <rPr>
        <vertAlign val="subscript"/>
        <sz val="11"/>
        <rFont val="Calibri"/>
        <family val="2"/>
        <scheme val="minor"/>
      </rPr>
      <t xml:space="preserve">pri,var </t>
    </r>
    <r>
      <rPr>
        <sz val="11"/>
        <rFont val="Calibri"/>
        <family val="2"/>
        <scheme val="minor"/>
      </rPr>
      <t>* h</t>
    </r>
    <r>
      <rPr>
        <vertAlign val="subscript"/>
        <sz val="11"/>
        <rFont val="Calibri"/>
        <family val="2"/>
        <scheme val="minor"/>
      </rPr>
      <t>primary</t>
    </r>
    <r>
      <rPr>
        <sz val="11"/>
        <rFont val="Calibri"/>
        <family val="2"/>
        <scheme val="minor"/>
      </rPr>
      <t>) * g</t>
    </r>
    <r>
      <rPr>
        <vertAlign val="subscript"/>
        <sz val="11"/>
        <rFont val="Calibri"/>
        <family val="2"/>
        <scheme val="minor"/>
      </rPr>
      <t>grav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W,kW</t>
    </r>
  </si>
  <si>
    <t>Energy; Screw; SumTo(EnergyCenter)</t>
  </si>
  <si>
    <t>Plantwide mappings</t>
  </si>
  <si>
    <r>
      <rPr>
        <sz val="11"/>
        <rFont val="Calibri"/>
        <family val="2"/>
        <scheme val="minor"/>
      </rPr>
      <t>InfLoad,</t>
    </r>
    <r>
      <rPr>
        <sz val="11"/>
        <color rgb="FF0082C8"/>
        <rFont val="Calibri"/>
        <family val="2"/>
        <scheme val="minor"/>
      </rPr>
      <t>CVAR</t>
    </r>
  </si>
  <si>
    <t>Non-Energy; Type(Stoichiometric); Only(TCOD; XTSS); SumTo(CostCenter)</t>
  </si>
  <si>
    <t>InfLoad,Q</t>
  </si>
  <si>
    <t>Influent flow</t>
  </si>
  <si>
    <t>Non-Energy; SumTo(CostCenter)</t>
  </si>
  <si>
    <t>Energy; Type(Stoichiometric); Only(TCOD; XTSS); SumTo(EnergyCenter; CostCenter)</t>
  </si>
  <si>
    <t>Energy; SumTo(EnergyCenter; CostCenter)</t>
  </si>
  <si>
    <t>Status meaning</t>
  </si>
  <si>
    <t>Status == 1</t>
  </si>
  <si>
    <t>Pump load is below VFD turndown limit (low flow, low head)</t>
  </si>
  <si>
    <t>Status == 2</t>
  </si>
  <si>
    <t>Status == 3</t>
  </si>
  <si>
    <t>Warning flag checkpoint calculation</t>
  </si>
  <si>
    <t>Check for SV positive</t>
  </si>
  <si>
    <t>Status</t>
  </si>
  <si>
    <t>Load status of pump</t>
  </si>
  <si>
    <t>Power requirement</t>
  </si>
  <si>
    <t>Pump information</t>
  </si>
  <si>
    <t>Image</t>
  </si>
  <si>
    <t>Size</t>
  </si>
  <si>
    <t>Sumo influent connections</t>
  </si>
  <si>
    <t>Sumo influent attributes</t>
  </si>
  <si>
    <r>
      <t>X</t>
    </r>
    <r>
      <rPr>
        <vertAlign val="subscript"/>
        <sz val="11"/>
        <rFont val="Calibri"/>
        <family val="2"/>
        <scheme val="minor"/>
      </rPr>
      <t>HAO,old</t>
    </r>
  </si>
  <si>
    <t>Aged unused hydrous aluminium oxide (HAO,old)</t>
  </si>
  <si>
    <r>
      <t>g Al.m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</si>
  <si>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scheme val="minor"/>
      </rPr>
      <t>HAO,H,P</t>
    </r>
  </si>
  <si>
    <t>P-bound hydrous aluminium oxide, high surface (HAO,H,P)</t>
  </si>
  <si>
    <r>
      <t>X</t>
    </r>
    <r>
      <rPr>
        <vertAlign val="subscript"/>
        <sz val="11"/>
        <rFont val="Calibri"/>
        <family val="2"/>
        <scheme val="minor"/>
      </rPr>
      <t>HAO,L,P</t>
    </r>
  </si>
  <si>
    <t>P-bound hydrous aluminium oxide, low surface (HAO,L,P)</t>
  </si>
  <si>
    <r>
      <t>X</t>
    </r>
    <r>
      <rPr>
        <vertAlign val="subscript"/>
        <sz val="11"/>
        <rFont val="Calibri"/>
        <family val="2"/>
      </rPr>
      <t>HAO,H,P,old</t>
    </r>
  </si>
  <si>
    <t>Aged P-bound hydrous aluminium oxide, high surface (HAO,H,P,old)</t>
  </si>
  <si>
    <r>
      <t>X</t>
    </r>
    <r>
      <rPr>
        <vertAlign val="subscript"/>
        <sz val="11"/>
        <rFont val="Calibri"/>
        <family val="2"/>
      </rPr>
      <t>HAO,L,P,old</t>
    </r>
  </si>
  <si>
    <t>Aged P-bound hydrous aluminium oxide, low surface (HAO,L,P,old)</t>
  </si>
  <si>
    <r>
      <t>X</t>
    </r>
    <r>
      <rPr>
        <vertAlign val="subscript"/>
        <sz val="11"/>
        <rFont val="Calibri"/>
        <family val="2"/>
        <scheme val="minor"/>
      </rPr>
      <t>BSH</t>
    </r>
  </si>
  <si>
    <t>Brushite (BSH)</t>
  </si>
  <si>
    <r>
      <t>G/(K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</si>
  <si>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</si>
  <si>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X</t>
    </r>
    <r>
      <rPr>
        <vertAlign val="subscript"/>
        <sz val="11"/>
        <rFont val="Calibri"/>
        <family val="2"/>
        <scheme val="minor"/>
      </rPr>
      <t>HAO,H</t>
    </r>
  </si>
  <si>
    <t>Active hydrous aluminium oxide, high surface (HAO,H)</t>
  </si>
  <si>
    <r>
      <t>G/(K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</si>
  <si>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X</t>
    </r>
    <r>
      <rPr>
        <vertAlign val="subscript"/>
        <sz val="11"/>
        <rFont val="Calibri"/>
        <family val="2"/>
        <scheme val="minor"/>
      </rPr>
      <t>HAO,L</t>
    </r>
  </si>
  <si>
    <t>Active hydrous aluminium oxide, low surface (HAO,L)</t>
  </si>
  <si>
    <r>
      <t>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</si>
  <si>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S</t>
    </r>
    <r>
      <rPr>
        <vertAlign val="subscript"/>
        <sz val="11"/>
        <rFont val="Calibri"/>
        <family val="2"/>
        <charset val="238"/>
        <scheme val="minor"/>
      </rPr>
      <t>Al</t>
    </r>
  </si>
  <si>
    <t>Aluminium (Al)</t>
  </si>
  <si>
    <r>
      <t>g Al.m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</si>
  <si>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1"/>
        <rFont val="Calibri"/>
        <family val="2"/>
        <scheme val="minor"/>
      </rPr>
      <t>CASTO</t>
    </r>
  </si>
  <si>
    <t>Carbon storing organisms (CASTO)</t>
  </si>
  <si>
    <t>Codelocation(Dynamic)</t>
  </si>
  <si>
    <t>DispCurvTool</t>
  </si>
  <si>
    <t>Displacement pump tool</t>
  </si>
  <si>
    <t>PD pump tool.xlsx</t>
  </si>
  <si>
    <t>ScrewTool</t>
  </si>
  <si>
    <t>Screw pump tool</t>
  </si>
  <si>
    <r>
      <t>S</t>
    </r>
    <r>
      <rPr>
        <vertAlign val="subscript"/>
        <sz val="11"/>
        <rFont val="Calibri"/>
        <family val="2"/>
        <scheme val="minor"/>
      </rPr>
      <t>NO,AOB</t>
    </r>
  </si>
  <si>
    <t>Nitric oxide of AOB (NO)</t>
  </si>
  <si>
    <r>
      <t>S</t>
    </r>
    <r>
      <rPr>
        <vertAlign val="subscript"/>
        <sz val="11"/>
        <rFont val="Calibri"/>
        <family val="2"/>
        <scheme val="minor"/>
      </rPr>
      <t>NO,OHO</t>
    </r>
  </si>
  <si>
    <t>Nitric oxide of OHO (NO)</t>
  </si>
  <si>
    <t>Dissolved oxygen (O2)</t>
  </si>
  <si>
    <r>
      <t>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</si>
  <si>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r>
      <t>Orthophosphate (PO</t>
    </r>
    <r>
      <rPr>
        <vertAlign val="subscript"/>
        <sz val="11"/>
        <rFont val="Calibri"/>
        <family val="2"/>
        <charset val="238"/>
        <scheme val="minor"/>
      </rPr>
      <t>4</t>
    </r>
    <r>
      <rPr>
        <sz val="11"/>
        <rFont val="Calibri"/>
        <family val="2"/>
        <scheme val="minor"/>
      </rPr>
      <t>) molar flow</t>
    </r>
  </si>
  <si>
    <r>
      <t>outp..F.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</si>
  <si>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t>Screw pump tool.xlsx</t>
  </si>
  <si>
    <t>Pump load is above 100% or curve is outside of design range (high head)
At PD pump the model provides a much steeper line and the frequency never goes above max.</t>
  </si>
  <si>
    <t>More pumps are needed, than installed (can be caused by high head)</t>
  </si>
  <si>
    <t>Pump operated outside design range (Number of installed pumps are low)
Negative state variable value</t>
  </si>
  <si>
    <t>Pump operated outside design range (Number of installed pumps is low)</t>
  </si>
  <si>
    <r>
      <rPr>
        <sz val="11"/>
        <rFont val="Calibri"/>
        <family val="2"/>
        <charset val="238"/>
        <scheme val="minor"/>
      </rPr>
      <t>F_</t>
    </r>
    <r>
      <rPr>
        <sz val="11"/>
        <color rgb="FF0082C8"/>
        <rFont val="Calibri"/>
        <family val="2"/>
        <scheme val="minor"/>
      </rPr>
      <t>L.SV</t>
    </r>
  </si>
  <si>
    <r>
      <rPr>
        <sz val="11"/>
        <rFont val="Calibri"/>
        <family val="2"/>
        <charset val="238"/>
        <scheme val="minor"/>
      </rPr>
      <t>F_</t>
    </r>
    <r>
      <rPr>
        <sz val="11"/>
        <color theme="4"/>
        <rFont val="Calibri"/>
        <family val="2"/>
        <scheme val="minor"/>
      </rPr>
      <t>L.SV</t>
    </r>
    <r>
      <rPr>
        <vertAlign val="subscript"/>
        <sz val="11"/>
        <rFont val="Calibri"/>
        <family val="2"/>
        <scheme val="minor"/>
      </rPr>
      <t>,molar</t>
    </r>
  </si>
  <si>
    <r>
      <t>F_</t>
    </r>
    <r>
      <rPr>
        <sz val="11"/>
        <color theme="4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>/AM</t>
    </r>
    <r>
      <rPr>
        <vertAlign val="subscript"/>
        <sz val="11"/>
        <rFont val="Calibri"/>
        <family val="2"/>
        <scheme val="minor"/>
      </rPr>
      <t>P</t>
    </r>
  </si>
  <si>
    <r>
      <t>Only(S</t>
    </r>
    <r>
      <rPr>
        <vertAlign val="subscript"/>
        <sz val="11"/>
        <rFont val="Calibri"/>
        <family val="2"/>
        <charset val="238"/>
        <scheme val="minor"/>
      </rPr>
      <t>PO4</t>
    </r>
    <r>
      <rPr>
        <sz val="11"/>
        <rFont val="Calibri"/>
        <family val="2"/>
        <scheme val="minor"/>
      </rPr>
      <t>)</t>
    </r>
  </si>
  <si>
    <r>
      <t>outp..F_</t>
    </r>
    <r>
      <rPr>
        <sz val="11"/>
        <color rgb="FF0082C8"/>
        <rFont val="Calibri"/>
        <family val="2"/>
        <scheme val="minor"/>
      </rPr>
      <t>L.SV</t>
    </r>
  </si>
  <si>
    <r>
      <t>F_</t>
    </r>
    <r>
      <rPr>
        <sz val="11"/>
        <color rgb="FF0082C8"/>
        <rFont val="Calibri"/>
        <family val="2"/>
        <scheme val="minor"/>
      </rPr>
      <t>L.SV</t>
    </r>
  </si>
  <si>
    <r>
      <t>outp..F_</t>
    </r>
    <r>
      <rPr>
        <sz val="11"/>
        <color rgb="FF0082C8"/>
        <rFont val="Calibri"/>
        <family val="2"/>
        <scheme val="minor"/>
      </rPr>
      <t>L.SV</t>
    </r>
    <r>
      <rPr>
        <vertAlign val="subscript"/>
        <sz val="11"/>
        <rFont val="Calibri"/>
        <family val="2"/>
        <charset val="238"/>
        <scheme val="minor"/>
      </rPr>
      <t>,molar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</si>
  <si>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molar flow</t>
    </r>
  </si>
  <si>
    <r>
      <t>F_</t>
    </r>
    <r>
      <rPr>
        <sz val="11"/>
        <color rgb="FF0082C8"/>
        <rFont val="Calibri"/>
        <family val="2"/>
        <scheme val="minor"/>
      </rPr>
      <t>CVAR</t>
    </r>
  </si>
  <si>
    <r>
      <t>outp..F_</t>
    </r>
    <r>
      <rPr>
        <sz val="11"/>
        <color rgb="FF0082C8"/>
        <rFont val="Calibri"/>
        <family val="2"/>
        <scheme val="minor"/>
      </rPr>
      <t>CVAR</t>
    </r>
  </si>
  <si>
    <t>Composition in output</t>
  </si>
  <si>
    <t>Energy calculated variables in output</t>
  </si>
  <si>
    <t>Maximum achievable head, theoretical</t>
  </si>
  <si>
    <t>Maximum achievable head at VFD trundown limit, theoretical</t>
  </si>
  <si>
    <t>Maximum achievable head at actual frequency, theoretical</t>
  </si>
  <si>
    <t>CFP related calculations</t>
  </si>
  <si>
    <t>CFP calculations</t>
  </si>
  <si>
    <r>
      <t>input</t>
    </r>
    <r>
      <rPr>
        <vertAlign val="subscript"/>
        <sz val="11"/>
        <color theme="4"/>
        <rFont val="Calibri"/>
        <family val="2"/>
        <charset val="238"/>
        <scheme val="minor"/>
      </rPr>
      <t>CVAR</t>
    </r>
    <r>
      <rPr>
        <vertAlign val="subscript"/>
        <sz val="11"/>
        <rFont val="Calibri"/>
        <family val="2"/>
        <charset val="238"/>
        <scheme val="minor"/>
      </rPr>
      <t>,influent</t>
    </r>
  </si>
  <si>
    <r>
      <t>F_</t>
    </r>
    <r>
      <rPr>
        <sz val="11"/>
        <color theme="4"/>
        <rFont val="Calibri"/>
        <family val="2"/>
        <charset val="238"/>
        <scheme val="minor"/>
      </rPr>
      <t>CVAR</t>
    </r>
  </si>
  <si>
    <r>
      <t>g N.d</t>
    </r>
    <r>
      <rPr>
        <vertAlign val="superscript"/>
        <sz val="11"/>
        <rFont val="Calibri"/>
        <family val="2"/>
        <charset val="238"/>
        <scheme val="minor"/>
      </rPr>
      <t>-1</t>
    </r>
  </si>
  <si>
    <t>CFPcalc; SumTo(CFP); Type(Stoichiometric); Only(TKN)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</si>
  <si>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 COD</t>
    </r>
    <r>
      <rPr>
        <vertAlign val="superscript"/>
        <sz val="11"/>
        <rFont val="Calibri"/>
        <family val="2"/>
        <scheme val="minor"/>
      </rPr>
      <t>-1</t>
    </r>
  </si>
  <si>
    <r>
      <t>min</t>
    </r>
    <r>
      <rPr>
        <vertAlign val="subscript"/>
        <sz val="11"/>
        <rFont val="Calibri"/>
        <family val="2"/>
        <charset val="238"/>
        <scheme val="minor"/>
      </rPr>
      <t>SCCOD,ALPHA</t>
    </r>
  </si>
  <si>
    <r>
      <t>max</t>
    </r>
    <r>
      <rPr>
        <vertAlign val="subscript"/>
        <sz val="11"/>
        <rFont val="Calibri"/>
        <family val="2"/>
        <charset val="238"/>
        <scheme val="minor"/>
      </rPr>
      <t>ww,SCCOD,ALPHA</t>
    </r>
  </si>
  <si>
    <t>Clean water-exponent of filtered COD-based alpha indicator correlation</t>
  </si>
  <si>
    <r>
      <t>(1-max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)*Exp(-exp</t>
    </r>
    <r>
      <rPr>
        <vertAlign val="subscript"/>
        <sz val="11"/>
        <rFont val="Calibri"/>
        <family val="2"/>
        <charset val="238"/>
      </rPr>
      <t>cw,SCCOD,ALPHA</t>
    </r>
    <r>
      <rPr>
        <sz val="11"/>
        <rFont val="Calibri"/>
        <family val="2"/>
        <charset val="238"/>
      </rPr>
      <t>*SC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)</t>
    </r>
  </si>
  <si>
    <r>
      <t>(max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-min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)*Loginhswitch(SC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; K</t>
    </r>
    <r>
      <rPr>
        <vertAlign val="subscript"/>
        <sz val="11"/>
        <rFont val="Calibri"/>
        <family val="2"/>
        <charset val="238"/>
      </rPr>
      <t>I,SCCOD,ALPHA</t>
    </r>
    <r>
      <rPr>
        <sz val="11"/>
        <rFont val="Calibri"/>
        <family val="2"/>
        <charset val="238"/>
      </rPr>
      <t>; sl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)+min</t>
    </r>
    <r>
      <rPr>
        <vertAlign val="subscript"/>
        <sz val="11"/>
        <rFont val="Calibri"/>
        <family val="2"/>
      </rPr>
      <t>SCCOD,ALPHA</t>
    </r>
    <r>
      <rPr>
        <sz val="11"/>
        <rFont val="Calibri"/>
        <family val="2"/>
        <charset val="238"/>
      </rPr>
      <t>+corr</t>
    </r>
    <r>
      <rPr>
        <vertAlign val="subscript"/>
        <sz val="11"/>
        <rFont val="Calibri"/>
        <family val="2"/>
        <charset val="238"/>
      </rPr>
      <t>cw,SCCOD,ALPHA</t>
    </r>
  </si>
  <si>
    <t>Required for biomass growth</t>
  </si>
  <si>
    <r>
      <t>MODEL.SV.Unit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</si>
  <si>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MODEL.CVAR.Unit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</si>
  <si>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t>MassBased</t>
  </si>
  <si>
    <t>Mass flow based</t>
  </si>
  <si>
    <t>BOD</t>
  </si>
  <si>
    <t>BOD based</t>
  </si>
  <si>
    <t>ConcentrationBased; COD</t>
  </si>
  <si>
    <r>
      <t>T</t>
    </r>
    <r>
      <rPr>
        <vertAlign val="subscript"/>
        <sz val="11"/>
        <rFont val="Calibri"/>
        <family val="2"/>
        <scheme val="minor"/>
      </rPr>
      <t>BOD</t>
    </r>
  </si>
  <si>
    <t>ConcentrationBased; BOD</t>
  </si>
  <si>
    <r>
      <t>X</t>
    </r>
    <r>
      <rPr>
        <vertAlign val="subscript"/>
        <sz val="11"/>
        <rFont val="Calibri"/>
        <family val="2"/>
        <scheme val="minor"/>
      </rPr>
      <t>BOD</t>
    </r>
  </si>
  <si>
    <r>
      <t>F</t>
    </r>
    <r>
      <rPr>
        <vertAlign val="subscript"/>
        <sz val="11"/>
        <rFont val="Calibri"/>
        <family val="2"/>
        <scheme val="minor"/>
      </rPr>
      <t>TCOD</t>
    </r>
  </si>
  <si>
    <r>
      <t>g COD.d</t>
    </r>
    <r>
      <rPr>
        <vertAlign val="superscript"/>
        <sz val="11"/>
        <rFont val="Calibri"/>
        <family val="2"/>
        <scheme val="minor"/>
      </rPr>
      <t>-1</t>
    </r>
  </si>
  <si>
    <t>MassBased; COD</t>
  </si>
  <si>
    <r>
      <t>F</t>
    </r>
    <r>
      <rPr>
        <vertAlign val="subscript"/>
        <sz val="11"/>
        <rFont val="Calibri"/>
        <family val="2"/>
        <scheme val="minor"/>
      </rPr>
      <t>TBOD</t>
    </r>
  </si>
  <si>
    <t>MassBased; BOD</t>
  </si>
  <si>
    <r>
      <t>F</t>
    </r>
    <r>
      <rPr>
        <vertAlign val="subscript"/>
        <sz val="11"/>
        <rFont val="Calibri"/>
        <family val="2"/>
        <scheme val="minor"/>
      </rPr>
      <t>TKN</t>
    </r>
  </si>
  <si>
    <t>Total Kjeldahl nitrogen (TKN) mass flow</t>
  </si>
  <si>
    <r>
      <t>g N.d</t>
    </r>
    <r>
      <rPr>
        <vertAlign val="superscript"/>
        <sz val="11"/>
        <rFont val="Calibri"/>
        <family val="2"/>
        <scheme val="minor"/>
      </rPr>
      <t>-1</t>
    </r>
  </si>
  <si>
    <r>
      <t>F</t>
    </r>
    <r>
      <rPr>
        <vertAlign val="subscript"/>
        <sz val="11"/>
        <rFont val="Calibri"/>
        <family val="2"/>
        <scheme val="minor"/>
      </rPr>
      <t>TP</t>
    </r>
  </si>
  <si>
    <r>
      <t>g P.d</t>
    </r>
    <r>
      <rPr>
        <vertAlign val="superscript"/>
        <sz val="11"/>
        <rFont val="Calibri"/>
        <family val="2"/>
        <scheme val="minor"/>
      </rPr>
      <t>-1</t>
    </r>
  </si>
  <si>
    <r>
      <t>fr</t>
    </r>
    <r>
      <rPr>
        <vertAlign val="subscript"/>
        <sz val="11"/>
        <rFont val="Calibri"/>
        <family val="2"/>
        <scheme val="minor"/>
      </rPr>
      <t>TCOD,TBOD</t>
    </r>
  </si>
  <si>
    <t>COD/BOD ratio</t>
  </si>
  <si>
    <r>
      <t>g COD.g BOD</t>
    </r>
    <r>
      <rPr>
        <vertAlign val="superscript"/>
        <sz val="11"/>
        <rFont val="Calibri"/>
        <family val="2"/>
        <scheme val="minor"/>
      </rPr>
      <t>-1</t>
    </r>
  </si>
  <si>
    <t>Influent concentrations</t>
  </si>
  <si>
    <r>
      <t>F</t>
    </r>
    <r>
      <rPr>
        <vertAlign val="subscript"/>
        <sz val="11"/>
        <rFont val="Calibri"/>
        <family val="2"/>
        <scheme val="minor"/>
      </rPr>
      <t>TCOD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</si>
  <si>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TBOD</t>
    </r>
    <r>
      <rPr>
        <sz val="11"/>
        <rFont val="Calibri"/>
        <family val="2"/>
        <scheme val="minor"/>
      </rPr>
      <t>/Q*fr</t>
    </r>
    <r>
      <rPr>
        <vertAlign val="subscript"/>
        <sz val="11"/>
        <rFont val="Calibri"/>
        <family val="2"/>
        <scheme val="minor"/>
      </rPr>
      <t>TCOD,TBOD</t>
    </r>
  </si>
  <si>
    <r>
      <t>T</t>
    </r>
    <r>
      <rPr>
        <vertAlign val="subscript"/>
        <sz val="11"/>
        <rFont val="Calibri"/>
        <family val="2"/>
        <scheme val="minor"/>
      </rPr>
      <t>BOD</t>
    </r>
    <r>
      <rPr>
        <sz val="11"/>
        <rFont val="Calibri"/>
        <family val="2"/>
        <scheme val="minor"/>
      </rPr>
      <t>*fr</t>
    </r>
    <r>
      <rPr>
        <vertAlign val="subscript"/>
        <sz val="11"/>
        <rFont val="Calibri"/>
        <family val="2"/>
        <scheme val="minor"/>
      </rPr>
      <t>TCOD,TBOD</t>
    </r>
  </si>
  <si>
    <r>
      <t>F</t>
    </r>
    <r>
      <rPr>
        <vertAlign val="subscript"/>
        <sz val="11"/>
        <rFont val="Calibri"/>
        <family val="2"/>
        <scheme val="minor"/>
      </rPr>
      <t>TKN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</si>
  <si>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TP</t>
    </r>
    <r>
      <rPr>
        <sz val="11"/>
        <rFont val="Calibri"/>
        <family val="2"/>
        <scheme val="minor"/>
      </rPr>
      <t>/Q</t>
    </r>
  </si>
  <si>
    <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BOD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charset val="238"/>
        <scheme val="minor"/>
      </rPr>
      <t>X,BOD5,BODult</t>
    </r>
    <r>
      <rPr>
        <sz val="11"/>
        <rFont val="Calibri"/>
        <family val="2"/>
        <scheme val="minor"/>
      </rPr>
      <t>/Y</t>
    </r>
    <r>
      <rPr>
        <vertAlign val="subscript"/>
        <sz val="11"/>
        <rFont val="Calibri"/>
        <family val="2"/>
        <charset val="238"/>
        <scheme val="minor"/>
      </rPr>
      <t>BOD,ult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U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E,ana</t>
    </r>
  </si>
  <si>
    <t>GUI(Group)</t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</si>
  <si>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Max(f</t>
    </r>
    <r>
      <rPr>
        <vertAlign val="subscript"/>
        <sz val="11"/>
        <rFont val="Calibri"/>
        <family val="2"/>
        <scheme val="minor"/>
      </rPr>
      <t>lim</t>
    </r>
    <r>
      <rPr>
        <sz val="11"/>
        <rFont val="Calibri"/>
        <family val="2"/>
        <scheme val="minor"/>
      </rPr>
      <t xml:space="preserve"> * ƞ</t>
    </r>
    <r>
      <rPr>
        <vertAlign val="subscript"/>
        <sz val="11"/>
        <rFont val="Calibri"/>
        <family val="2"/>
        <scheme val="minor"/>
      </rPr>
      <t>max,actual</t>
    </r>
    <r>
      <rPr>
        <sz val="11"/>
        <rFont val="Calibri"/>
        <family val="2"/>
        <scheme val="minor"/>
      </rPr>
      <t>; a</t>
    </r>
    <r>
      <rPr>
        <vertAlign val="subscript"/>
        <sz val="11"/>
        <rFont val="Calibri"/>
        <family val="2"/>
        <scheme val="minor"/>
      </rPr>
      <t xml:space="preserve">eff,Q,actual </t>
    </r>
    <r>
      <rPr>
        <sz val="11"/>
        <rFont val="Calibri"/>
        <family val="2"/>
        <scheme val="minor"/>
      </rPr>
      <t>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+ b</t>
    </r>
    <r>
      <rPr>
        <vertAlign val="subscript"/>
        <sz val="11"/>
        <rFont val="Calibri"/>
        <family val="2"/>
        <scheme val="minor"/>
      </rPr>
      <t xml:space="preserve">eff,Q,actual </t>
    </r>
    <r>
      <rPr>
        <sz val="11"/>
        <rFont val="Calibri"/>
        <family val="2"/>
        <scheme val="minor"/>
      </rPr>
      <t>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 xml:space="preserve"> + c</t>
    </r>
    <r>
      <rPr>
        <vertAlign val="subscript"/>
        <sz val="11"/>
        <rFont val="Calibri"/>
        <family val="2"/>
        <scheme val="minor"/>
      </rPr>
      <t>eff,Q,actual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</si>
  <si>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Max(f</t>
    </r>
    <r>
      <rPr>
        <vertAlign val="subscript"/>
        <sz val="11"/>
        <rFont val="Calibri"/>
        <family val="2"/>
        <scheme val="minor"/>
      </rPr>
      <t>lim</t>
    </r>
    <r>
      <rPr>
        <sz val="11"/>
        <rFont val="Calibri"/>
        <family val="2"/>
        <scheme val="minor"/>
      </rPr>
      <t>; 1-(h</t>
    </r>
    <r>
      <rPr>
        <vertAlign val="subscript"/>
        <sz val="11"/>
        <rFont val="Calibri"/>
        <family val="2"/>
        <scheme val="minor"/>
      </rPr>
      <t>loss,pump</t>
    </r>
    <r>
      <rPr>
        <sz val="11"/>
        <rFont val="Calibri"/>
        <family val="2"/>
        <scheme val="minor"/>
      </rPr>
      <t xml:space="preserve"> - a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>^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- b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 xml:space="preserve"> * 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 xml:space="preserve"> - c</t>
    </r>
    <r>
      <rPr>
        <vertAlign val="subscript"/>
        <sz val="11"/>
        <rFont val="Calibri"/>
        <family val="2"/>
        <scheme val="minor"/>
      </rPr>
      <t>h,Q</t>
    </r>
    <r>
      <rPr>
        <sz val="11"/>
        <rFont val="Calibri"/>
        <family val="2"/>
        <scheme val="minor"/>
      </rPr>
      <t>)/(-h</t>
    </r>
    <r>
      <rPr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>)/(f</t>
    </r>
    <r>
      <rPr>
        <vertAlign val="subscript"/>
        <sz val="11"/>
        <rFont val="Calibri"/>
        <family val="2"/>
        <scheme val="minor"/>
      </rPr>
      <t>VFD,shift</t>
    </r>
    <r>
      <rPr>
        <sz val="11"/>
        <rFont val="Calibri"/>
        <family val="2"/>
        <scheme val="minor"/>
      </rPr>
      <t>)))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</si>
  <si>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* (a</t>
    </r>
    <r>
      <rPr>
        <vertAlign val="subscript"/>
        <sz val="11"/>
        <rFont val="Calibri"/>
        <family val="2"/>
        <scheme val="minor"/>
      </rPr>
      <t>n,Pel,actual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+ b</t>
    </r>
    <r>
      <rPr>
        <vertAlign val="subscript"/>
        <sz val="11"/>
        <rFont val="Calibri"/>
        <family val="2"/>
        <scheme val="minor"/>
      </rPr>
      <t>n,Pel,actual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</si>
  <si>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Max(f</t>
    </r>
    <r>
      <rPr>
        <vertAlign val="subscript"/>
        <sz val="11"/>
        <rFont val="Calibri"/>
        <family val="2"/>
        <scheme val="minor"/>
      </rPr>
      <t>lim</t>
    </r>
    <r>
      <rPr>
        <sz val="11"/>
        <rFont val="Calibri"/>
        <family val="2"/>
        <scheme val="minor"/>
      </rPr>
      <t xml:space="preserve"> * n</t>
    </r>
    <r>
      <rPr>
        <vertAlign val="subscript"/>
        <sz val="11"/>
        <rFont val="Calibri"/>
        <family val="2"/>
        <scheme val="minor"/>
      </rPr>
      <t>min,VFD</t>
    </r>
    <r>
      <rPr>
        <sz val="11"/>
        <rFont val="Calibri"/>
        <family val="2"/>
        <scheme val="minor"/>
      </rPr>
      <t>; (Q</t>
    </r>
    <r>
      <rPr>
        <vertAlign val="subscript"/>
        <sz val="11"/>
        <rFont val="Calibri"/>
        <family val="2"/>
        <scheme val="minor"/>
      </rPr>
      <t>pumped,actual</t>
    </r>
    <r>
      <rPr>
        <sz val="11"/>
        <rFont val="Calibri"/>
        <family val="2"/>
        <scheme val="minor"/>
      </rPr>
      <t xml:space="preserve"> - b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>) / a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</si>
  <si>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P</t>
    </r>
    <r>
      <rPr>
        <vertAlign val="subscript"/>
        <sz val="11"/>
        <rFont val="Calibri"/>
        <family val="2"/>
        <scheme val="minor"/>
      </rPr>
      <t>el,pump</t>
    </r>
    <r>
      <rPr>
        <sz val="11"/>
        <rFont val="Calibri"/>
        <family val="2"/>
        <scheme val="minor"/>
      </rPr>
      <t xml:space="preserve"> * c</t>
    </r>
    <r>
      <rPr>
        <vertAlign val="subscript"/>
        <sz val="11"/>
        <rFont val="Calibri"/>
        <family val="2"/>
        <scheme val="minor"/>
      </rPr>
      <t>W,kW</t>
    </r>
    <r>
      <rPr>
        <sz val="11"/>
        <rFont val="Calibri"/>
        <family val="2"/>
        <scheme val="minor"/>
      </rPr>
      <t>/(Q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L,m3</t>
    </r>
    <r>
      <rPr>
        <sz val="11"/>
        <rFont val="Calibri"/>
        <family val="2"/>
        <scheme val="minor"/>
      </rPr>
      <t xml:space="preserve"> * c</t>
    </r>
    <r>
      <rPr>
        <vertAlign val="subscript"/>
        <sz val="11"/>
        <rFont val="Calibri"/>
        <family val="2"/>
        <scheme val="minor"/>
      </rPr>
      <t>s,h</t>
    </r>
    <r>
      <rPr>
        <sz val="11"/>
        <rFont val="Calibri"/>
        <family val="2"/>
        <scheme val="minor"/>
      </rPr>
      <t>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</si>
  <si>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P</t>
    </r>
    <r>
      <rPr>
        <vertAlign val="subscript"/>
        <sz val="11"/>
        <rFont val="Calibri"/>
        <family val="2"/>
        <scheme val="minor"/>
      </rPr>
      <t xml:space="preserve">dry </t>
    </r>
    <r>
      <rPr>
        <sz val="11"/>
        <rFont val="Calibri"/>
        <family val="2"/>
        <scheme val="minor"/>
      </rPr>
      <t>+ P</t>
    </r>
    <r>
      <rPr>
        <vertAlign val="subscript"/>
        <sz val="11"/>
        <rFont val="Calibri"/>
        <family val="2"/>
        <scheme val="minor"/>
      </rPr>
      <t>fric</t>
    </r>
    <r>
      <rPr>
        <sz val="11"/>
        <rFont val="Calibri"/>
        <family val="2"/>
        <scheme val="minor"/>
      </rPr>
      <t xml:space="preserve"> + 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 xml:space="preserve">active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el,nom,inv</t>
    </r>
    <r>
      <rPr>
        <sz val="11"/>
        <rFont val="Calibri"/>
        <family val="2"/>
        <scheme val="minor"/>
      </rPr>
      <t>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</si>
  <si>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P</t>
    </r>
    <r>
      <rPr>
        <vertAlign val="subscript"/>
        <sz val="11"/>
        <rFont val="Calibri"/>
        <family val="2"/>
        <scheme val="minor"/>
      </rPr>
      <t>hydraulic</t>
    </r>
    <r>
      <rPr>
        <sz val="11"/>
        <rFont val="Calibri"/>
        <family val="2"/>
        <scheme val="minor"/>
      </rPr>
      <t>/P</t>
    </r>
    <r>
      <rPr>
        <vertAlign val="subscript"/>
        <sz val="11"/>
        <rFont val="Calibri"/>
        <family val="2"/>
        <scheme val="minor"/>
      </rPr>
      <t>el,pump</t>
    </r>
    <r>
      <rPr>
        <sz val="11"/>
        <rFont val="Calibri"/>
        <family val="2"/>
        <scheme val="minor"/>
      </rPr>
      <t>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</si>
  <si>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&lt; n</t>
    </r>
    <r>
      <rPr>
        <vertAlign val="subscript"/>
        <sz val="11"/>
        <rFont val="Calibri"/>
        <family val="2"/>
        <scheme val="minor"/>
      </rPr>
      <t>calibration,VFD</t>
    </r>
    <r>
      <rPr>
        <sz val="11"/>
        <rFont val="Calibri"/>
        <family val="2"/>
        <scheme val="minor"/>
      </rPr>
      <t>; 1;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&gt; 1; 2; If(n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&gt; n</t>
    </r>
    <r>
      <rPr>
        <vertAlign val="subscript"/>
        <sz val="11"/>
        <rFont val="Calibri"/>
        <family val="2"/>
        <scheme val="minor"/>
      </rPr>
      <t>installed</t>
    </r>
    <r>
      <rPr>
        <sz val="11"/>
        <rFont val="Calibri"/>
        <family val="2"/>
        <scheme val="minor"/>
      </rPr>
      <t>; 3; 0))))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</si>
  <si>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&lt; n</t>
    </r>
    <r>
      <rPr>
        <vertAlign val="subscript"/>
        <sz val="11"/>
        <rFont val="Calibri"/>
        <family val="2"/>
        <scheme val="minor"/>
      </rPr>
      <t>min,VFD</t>
    </r>
    <r>
      <rPr>
        <sz val="11"/>
        <rFont val="Calibri"/>
        <family val="2"/>
        <scheme val="minor"/>
      </rPr>
      <t>; 1; If(Max(a</t>
    </r>
    <r>
      <rPr>
        <vertAlign val="subscript"/>
        <sz val="11"/>
        <rFont val="Calibri"/>
        <family val="2"/>
        <scheme val="minor"/>
      </rPr>
      <t>h1,Q,n</t>
    </r>
    <r>
      <rPr>
        <sz val="11"/>
        <rFont val="Calibri"/>
        <family val="2"/>
        <scheme val="minor"/>
      </rPr>
      <t>; a</t>
    </r>
    <r>
      <rPr>
        <vertAlign val="subscript"/>
        <sz val="11"/>
        <rFont val="Calibri"/>
        <family val="2"/>
        <scheme val="minor"/>
      </rPr>
      <t>h2,Q,n</t>
    </r>
    <r>
      <rPr>
        <sz val="11"/>
        <rFont val="Calibri"/>
        <family val="2"/>
        <scheme val="minor"/>
      </rPr>
      <t>) &lt; a</t>
    </r>
    <r>
      <rPr>
        <vertAlign val="subscript"/>
        <sz val="11"/>
        <rFont val="Calibri"/>
        <family val="2"/>
        <scheme val="minor"/>
      </rPr>
      <t>n,Q,actual</t>
    </r>
    <r>
      <rPr>
        <sz val="11"/>
        <rFont val="Calibri"/>
        <family val="2"/>
        <scheme val="minor"/>
      </rPr>
      <t>; 2; If(n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&gt; n</t>
    </r>
    <r>
      <rPr>
        <vertAlign val="subscript"/>
        <sz val="11"/>
        <rFont val="Calibri"/>
        <family val="2"/>
        <scheme val="minor"/>
      </rPr>
      <t>installed</t>
    </r>
    <r>
      <rPr>
        <sz val="11"/>
        <rFont val="Calibri"/>
        <family val="2"/>
        <scheme val="minor"/>
      </rPr>
      <t>; 3; 0))))</t>
    </r>
  </si>
  <si>
    <r>
      <t>If(Q</t>
    </r>
    <r>
      <rPr>
        <vertAlign val="subscript"/>
        <sz val="11"/>
        <rFont val="Calibri"/>
        <family val="2"/>
        <scheme val="minor"/>
      </rPr>
      <t>pumped</t>
    </r>
    <r>
      <rPr>
        <sz val="11"/>
        <rFont val="Calibri"/>
        <family val="2"/>
        <scheme val="minor"/>
      </rPr>
      <t xml:space="preserve"> == 0; 0; If(n</t>
    </r>
    <r>
      <rPr>
        <vertAlign val="subscript"/>
        <sz val="11"/>
        <rFont val="Calibri"/>
        <family val="2"/>
        <scheme val="minor"/>
      </rPr>
      <t>actual</t>
    </r>
    <r>
      <rPr>
        <sz val="11"/>
        <rFont val="Calibri"/>
        <family val="2"/>
        <scheme val="minor"/>
      </rPr>
      <t xml:space="preserve"> &lt; n</t>
    </r>
    <r>
      <rPr>
        <vertAlign val="subscript"/>
        <sz val="11"/>
        <rFont val="Calibri"/>
        <family val="2"/>
        <scheme val="minor"/>
      </rPr>
      <t>min,VFD</t>
    </r>
    <r>
      <rPr>
        <sz val="11"/>
        <rFont val="Calibri"/>
        <family val="2"/>
        <scheme val="minor"/>
      </rPr>
      <t>; 1; If(n</t>
    </r>
    <r>
      <rPr>
        <vertAlign val="subscript"/>
        <sz val="11"/>
        <rFont val="Calibri"/>
        <family val="2"/>
        <scheme val="minor"/>
      </rPr>
      <t>active</t>
    </r>
    <r>
      <rPr>
        <sz val="11"/>
        <rFont val="Calibri"/>
        <family val="2"/>
        <scheme val="minor"/>
      </rPr>
      <t xml:space="preserve"> &gt; n</t>
    </r>
    <r>
      <rPr>
        <vertAlign val="subscript"/>
        <sz val="11"/>
        <rFont val="Calibri"/>
        <family val="2"/>
        <scheme val="minor"/>
      </rPr>
      <t>installed</t>
    </r>
    <r>
      <rPr>
        <sz val="11"/>
        <rFont val="Calibri"/>
        <family val="2"/>
        <scheme val="minor"/>
      </rPr>
      <t>; 3; 0)))</t>
    </r>
  </si>
  <si>
    <t>Sumo4N Raw Influent Tool.xlsx</t>
  </si>
  <si>
    <r>
      <t>F</t>
    </r>
    <r>
      <rPr>
        <vertAlign val="subscript"/>
        <sz val="11"/>
        <rFont val="Calibri"/>
        <family val="2"/>
        <scheme val="minor"/>
      </rPr>
      <t>XBOD</t>
    </r>
  </si>
  <si>
    <t>Particulate biochemical oxygen demand (5 days) mass flow</t>
  </si>
  <si>
    <r>
      <t>F</t>
    </r>
    <r>
      <rPr>
        <vertAlign val="subscript"/>
        <sz val="11"/>
        <rFont val="Calibri"/>
        <family val="2"/>
        <scheme val="minor"/>
      </rPr>
      <t>XBOD</t>
    </r>
    <r>
      <rPr>
        <sz val="11"/>
        <rFont val="Calibri"/>
        <family val="2"/>
        <scheme val="minor"/>
      </rPr>
      <t>/Q</t>
    </r>
  </si>
  <si>
    <r>
      <t>X</t>
    </r>
    <r>
      <rPr>
        <vertAlign val="subscript"/>
        <sz val="11"/>
        <rFont val="Calibri"/>
        <family val="2"/>
        <scheme val="minor"/>
      </rPr>
      <t>ALGAE</t>
    </r>
  </si>
  <si>
    <t>Photosynthetic organisms (ALGAE)</t>
  </si>
  <si>
    <t>Aged P-bound hydrous ferric oxide, high surface (HFO,H,P,old)</t>
  </si>
  <si>
    <t>Aged P-bound hydrous ferric oxide, low surface (HFO,L,P,old)</t>
  </si>
  <si>
    <t>L_mid</t>
  </si>
  <si>
    <t>60x42</t>
  </si>
  <si>
    <t>Process unit electric power demand</t>
  </si>
  <si>
    <t>Kinematic viscosity</t>
  </si>
  <si>
    <t>Pumping electric power demand</t>
  </si>
  <si>
    <t>Nominal electric power demand</t>
  </si>
  <si>
    <t>Nominal electric power demand per pump</t>
  </si>
  <si>
    <t>Nominal electric power demand, dry</t>
  </si>
  <si>
    <t>Nominal electric power demand, friction loss</t>
  </si>
  <si>
    <t>Nominal electric power demand, hydraulic</t>
  </si>
  <si>
    <t>Nominal electric power demand, inverter</t>
  </si>
  <si>
    <t>TR;;-8px;18px</t>
  </si>
  <si>
    <r>
      <t>g O2.m</t>
    </r>
    <r>
      <rPr>
        <vertAlign val="superscript"/>
        <sz val="11"/>
        <rFont val="Calibri"/>
        <family val="2"/>
        <scheme val="minor"/>
      </rPr>
      <t>-3</t>
    </r>
  </si>
  <si>
    <t>Works with Sumo4N_Granules model in Sumo format</t>
  </si>
  <si>
    <t>Sumo4N_Granules</t>
  </si>
  <si>
    <t>Influent granule fractions</t>
  </si>
  <si>
    <r>
      <t>fr</t>
    </r>
    <r>
      <rPr>
        <vertAlign val="subscript"/>
        <sz val="11"/>
        <rFont val="Calibri"/>
        <family val="2"/>
        <scheme val="minor"/>
      </rPr>
      <t>XINORG,granule</t>
    </r>
  </si>
  <si>
    <t>Fraction of influent inorganics (XINORG) that meet granule definition</t>
  </si>
  <si>
    <r>
      <t>fr</t>
    </r>
    <r>
      <rPr>
        <vertAlign val="subscript"/>
        <sz val="11"/>
        <rFont val="Calibri"/>
        <family val="2"/>
        <scheme val="minor"/>
      </rPr>
      <t>XU,granule</t>
    </r>
  </si>
  <si>
    <t>Fraction of influent unbiodegradable organics (XU) that meet granule definition</t>
  </si>
  <si>
    <r>
      <t>fr</t>
    </r>
    <r>
      <rPr>
        <vertAlign val="subscript"/>
        <sz val="11"/>
        <rFont val="Calibri"/>
        <family val="2"/>
        <scheme val="minor"/>
      </rPr>
      <t>XB,granule</t>
    </r>
  </si>
  <si>
    <t>Fraction of influent biodegradable (XB) that meet granule definition</t>
  </si>
  <si>
    <r>
      <t>fr</t>
    </r>
    <r>
      <rPr>
        <vertAlign val="subscript"/>
        <sz val="11"/>
        <rFont val="Calibri"/>
        <family val="2"/>
        <scheme val="minor"/>
      </rPr>
      <t>XOHO,granule</t>
    </r>
  </si>
  <si>
    <t>Fraction of influent heterotrophs (XOHO) that meet granule definition</t>
  </si>
  <si>
    <r>
      <t>X</t>
    </r>
    <r>
      <rPr>
        <vertAlign val="subscript"/>
        <sz val="11"/>
        <rFont val="Calibri"/>
        <family val="2"/>
        <scheme val="minor"/>
      </rPr>
      <t>E,ana,granule</t>
    </r>
  </si>
  <si>
    <t>Anaerobic endogenous decay products - granule</t>
  </si>
  <si>
    <r>
      <t>X</t>
    </r>
    <r>
      <rPr>
        <vertAlign val="subscript"/>
        <sz val="11"/>
        <rFont val="Calibri"/>
        <family val="2"/>
        <scheme val="minor"/>
      </rPr>
      <t>CASTO,granule</t>
    </r>
  </si>
  <si>
    <t>Carbon storing organisms (CASTO) - granule</t>
  </si>
  <si>
    <r>
      <t>X</t>
    </r>
    <r>
      <rPr>
        <vertAlign val="subscript"/>
        <sz val="11"/>
        <rFont val="Calibri"/>
        <family val="2"/>
        <scheme val="minor"/>
      </rPr>
      <t>MEOLO,granule</t>
    </r>
  </si>
  <si>
    <t>Anoxic methanol utilizers (MEOLO) - granule</t>
  </si>
  <si>
    <r>
      <t>X</t>
    </r>
    <r>
      <rPr>
        <vertAlign val="subscript"/>
        <sz val="11"/>
        <rFont val="Calibri"/>
        <family val="2"/>
        <scheme val="minor"/>
      </rPr>
      <t>AOB,granule</t>
    </r>
  </si>
  <si>
    <t>Aerobic ammonia oxidizers (AOB) - granule</t>
  </si>
  <si>
    <r>
      <t>X</t>
    </r>
    <r>
      <rPr>
        <vertAlign val="subscript"/>
        <sz val="11"/>
        <rFont val="Calibri"/>
        <family val="2"/>
        <scheme val="minor"/>
      </rPr>
      <t>NOB,granule</t>
    </r>
  </si>
  <si>
    <t>Nitrite oxidizers (NOB) - granule</t>
  </si>
  <si>
    <r>
      <t>X</t>
    </r>
    <r>
      <rPr>
        <vertAlign val="subscript"/>
        <sz val="11"/>
        <rFont val="Calibri"/>
        <family val="2"/>
        <scheme val="minor"/>
      </rPr>
      <t>PP,granule</t>
    </r>
  </si>
  <si>
    <t>Stored polyphosphate (PP) - granule</t>
  </si>
  <si>
    <r>
      <t>X</t>
    </r>
    <r>
      <rPr>
        <vertAlign val="subscript"/>
        <sz val="11"/>
        <rFont val="Calibri"/>
        <family val="2"/>
        <scheme val="minor"/>
      </rPr>
      <t>INORG,granule</t>
    </r>
  </si>
  <si>
    <t>Inorganics in influent and biomass - granule</t>
  </si>
  <si>
    <t>(XVSS/frVSS,TSS-(XVSS+iTSS,PP*XPP+XMe,TSS+Xprecip)) * (frXINORG,granule)</t>
  </si>
  <si>
    <r>
      <t>X</t>
    </r>
    <r>
      <rPr>
        <vertAlign val="subscript"/>
        <sz val="11"/>
        <rFont val="Calibri"/>
        <family val="2"/>
        <scheme val="minor"/>
      </rPr>
      <t>OHO,granule</t>
    </r>
  </si>
  <si>
    <t>Ordinary heterotrophic organisms (OHO) - granule</t>
  </si>
  <si>
    <t>frXOHO,TCOD*TCOD * (frXOHO,granule)</t>
  </si>
  <si>
    <r>
      <t>X</t>
    </r>
    <r>
      <rPr>
        <vertAlign val="subscript"/>
        <sz val="11"/>
        <rFont val="Calibri"/>
        <family val="2"/>
        <scheme val="minor"/>
      </rPr>
      <t>E,granule</t>
    </r>
  </si>
  <si>
    <t>Endogenous decay products - granule</t>
  </si>
  <si>
    <r>
      <t>X</t>
    </r>
    <r>
      <rPr>
        <vertAlign val="subscript"/>
        <sz val="11"/>
        <rFont val="Calibri"/>
        <family val="2"/>
        <scheme val="minor"/>
      </rPr>
      <t>U,granule</t>
    </r>
  </si>
  <si>
    <t>Particulate unbiodegradable organics - granule</t>
  </si>
  <si>
    <t>frXU,TCOD * TCOD * (frXU,granule)</t>
  </si>
  <si>
    <r>
      <t>X</t>
    </r>
    <r>
      <rPr>
        <vertAlign val="subscript"/>
        <sz val="11"/>
        <rFont val="Calibri"/>
        <family val="2"/>
        <scheme val="minor"/>
      </rPr>
      <t>B,granule</t>
    </r>
  </si>
  <si>
    <t>Slowly biodegradable substrate - granule</t>
  </si>
  <si>
    <r>
      <t>X</t>
    </r>
    <r>
      <rPr>
        <vertAlign val="subscript"/>
        <sz val="11"/>
        <rFont val="Calibri"/>
        <family val="2"/>
        <scheme val="minor"/>
      </rPr>
      <t>N,B,granule</t>
    </r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</si>
  <si>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</si>
  <si>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vertAlign val="subscript"/>
        <sz val="11"/>
        <rFont val="Calibri"/>
        <family val="2"/>
        <scheme val="minor"/>
      </rPr>
      <t>N,U,granule</t>
    </r>
  </si>
  <si>
    <t>Particulate unbiodegradable organic N - granule</t>
  </si>
  <si>
    <r>
      <t>X</t>
    </r>
    <r>
      <rPr>
        <vertAlign val="subscript"/>
        <sz val="11"/>
        <rFont val="Calibri"/>
        <family val="2"/>
        <scheme val="minor"/>
      </rPr>
      <t>P,B,granule</t>
    </r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</si>
  <si>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</si>
  <si>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vertAlign val="subscript"/>
        <sz val="11"/>
        <rFont val="Calibri"/>
        <family val="2"/>
        <scheme val="minor"/>
      </rPr>
      <t>P,U,granule</t>
    </r>
  </si>
  <si>
    <t>Particulate unbiodegradable organic P - granule</t>
  </si>
  <si>
    <r>
      <t>X</t>
    </r>
    <r>
      <rPr>
        <vertAlign val="subscript"/>
        <sz val="11"/>
        <rFont val="Calibri"/>
        <family val="2"/>
        <scheme val="minor"/>
      </rPr>
      <t>PHA,GAO</t>
    </r>
  </si>
  <si>
    <t>Stored polyhydroxyalkanoates (PHA) stored by GAOs</t>
  </si>
  <si>
    <r>
      <t>X</t>
    </r>
    <r>
      <rPr>
        <vertAlign val="subscript"/>
        <sz val="11"/>
        <rFont val="Calibri"/>
        <family val="2"/>
        <scheme val="minor"/>
      </rPr>
      <t>PHA,GAO,granule</t>
    </r>
  </si>
  <si>
    <t>Stored polyhydroxyalkanoates (PHA) stored by GAOs - granule</t>
  </si>
  <si>
    <r>
      <t>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(SC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</t>
    </r>
    <r>
      <rPr>
        <sz val="11"/>
        <rFont val="Calibri"/>
        <family val="2"/>
        <scheme val="minor"/>
      </rPr>
      <t>)) * (1 - frXB,granule)</t>
    </r>
  </si>
  <si>
    <t>(TCOD - (SCCOD + XU+XE+XE,ana+XBIO+XPHA,PAO+XPHA,GAO)) * (frXB,granule)</t>
  </si>
  <si>
    <r>
      <t>X</t>
    </r>
    <r>
      <rPr>
        <vertAlign val="subscript"/>
        <sz val="11"/>
        <rFont val="Calibri"/>
        <family val="2"/>
        <scheme val="minor"/>
      </rPr>
      <t>PHA</t>
    </r>
    <r>
      <rPr>
        <vertAlign val="subscript"/>
        <sz val="11"/>
        <rFont val="Calibri"/>
        <family val="2"/>
        <charset val="238"/>
        <scheme val="minor"/>
      </rPr>
      <t>,PAO</t>
    </r>
  </si>
  <si>
    <t>Stored polyhydroxyalkanoates (PHA) stored by PAOs</t>
  </si>
  <si>
    <r>
      <t>X</t>
    </r>
    <r>
      <rPr>
        <vertAlign val="subscript"/>
        <sz val="11"/>
        <rFont val="Calibri"/>
        <family val="2"/>
        <scheme val="minor"/>
      </rPr>
      <t>PHA,PAO,granule</t>
    </r>
  </si>
  <si>
    <t>Stored polyhydroxyalkanoates (PHA) stored by PAOs - granule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</si>
</sst>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2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</font>
    <font>
      <sz val="11"/>
      <name val="Calibri"/>
      <family val="2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sz val="12.65"/>
      <name val="Calibri"/>
      <family val="2"/>
    </font>
    <font>
      <vertAlign val="subscript"/>
      <sz val="12.65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vertAlign val="subscript"/>
      <sz val="11"/>
      <color theme="4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5" fillId="0" borderId="0"/>
    <xf numFmtId="0" fontId="19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2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21" fillId="3" borderId="4" xfId="0" applyFont="1" applyFill="1" applyBorder="1" applyAlignment="1">
      <alignment horizontal="left" vertical="top" wrapText="1"/>
    </xf>
    <xf numFmtId="0" fontId="21" fillId="3" borderId="5" xfId="0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1" fillId="2" borderId="6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164" fontId="2" fillId="4" borderId="2" xfId="0" applyNumberFormat="1" applyFont="1" applyFill="1" applyBorder="1" applyAlignment="1">
      <alignment horizontal="left" vertical="center"/>
    </xf>
    <xf numFmtId="164" fontId="2" fillId="4" borderId="2" xfId="0" quotePrefix="1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2" fontId="2" fillId="5" borderId="2" xfId="0" applyNumberFormat="1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/>
    </xf>
    <xf numFmtId="2" fontId="2" fillId="6" borderId="2" xfId="0" applyNumberFormat="1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2" fontId="2" fillId="7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1" fontId="2" fillId="0" borderId="2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21" fillId="2" borderId="1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164" fontId="2" fillId="5" borderId="2" xfId="0" applyNumberFormat="1" applyFont="1" applyFill="1" applyBorder="1" applyAlignment="1">
      <alignment horizontal="left" vertical="center" wrapText="1"/>
    </xf>
    <xf numFmtId="164" fontId="2" fillId="5" borderId="2" xfId="0" quotePrefix="1" applyNumberFormat="1" applyFont="1" applyFill="1" applyBorder="1" applyAlignment="1">
      <alignment horizontal="left" vertical="center"/>
    </xf>
    <xf numFmtId="1" fontId="2" fillId="5" borderId="2" xfId="0" applyNumberFormat="1" applyFon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164" fontId="2" fillId="5" borderId="2" xfId="0" quotePrefix="1" applyNumberFormat="1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164" fontId="2" fillId="6" borderId="2" xfId="0" quotePrefix="1" applyNumberFormat="1" applyFont="1" applyFill="1" applyBorder="1" applyAlignment="1">
      <alignment horizontal="left" vertical="center"/>
    </xf>
    <xf numFmtId="1" fontId="2" fillId="6" borderId="2" xfId="0" applyNumberFormat="1" applyFont="1" applyFill="1" applyBorder="1" applyAlignment="1">
      <alignment horizontal="left" vertical="center"/>
    </xf>
    <xf numFmtId="164" fontId="2" fillId="7" borderId="2" xfId="0" applyNumberFormat="1" applyFont="1" applyFill="1" applyBorder="1" applyAlignment="1">
      <alignment horizontal="left" vertical="center" wrapText="1"/>
    </xf>
    <xf numFmtId="164" fontId="2" fillId="7" borderId="2" xfId="0" quotePrefix="1" applyNumberFormat="1" applyFont="1" applyFill="1" applyBorder="1" applyAlignment="1">
      <alignment horizontal="left" vertical="center"/>
    </xf>
    <xf numFmtId="1" fontId="2" fillId="7" borderId="2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2" xfId="0" quotePrefix="1" applyNumberFormat="1" applyFont="1" applyBorder="1" applyAlignment="1">
      <alignment horizontal="left" vertical="center"/>
    </xf>
    <xf numFmtId="164" fontId="2" fillId="4" borderId="2" xfId="0" applyNumberFormat="1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31" fillId="5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 wrapText="1"/>
    </xf>
    <xf numFmtId="0" fontId="31" fillId="6" borderId="2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 wrapText="1"/>
    </xf>
    <xf numFmtId="0" fontId="31" fillId="7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top"/>
    </xf>
    <xf numFmtId="0" fontId="9" fillId="0" borderId="2" xfId="0" applyFont="1" applyBorder="1" applyAlignment="1">
      <alignment horizontal="left" vertical="center"/>
    </xf>
    <xf numFmtId="0" fontId="19" fillId="0" borderId="0" xfId="2" applyFill="1" applyAlignment="1" applyProtection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/>
    <xf numFmtId="0" fontId="34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33" fillId="0" borderId="0" xfId="0" applyFont="1" applyAlignment="1">
      <alignment horizontal="left"/>
    </xf>
    <xf numFmtId="0" fontId="0" fillId="0" borderId="8" xfId="0" applyBorder="1"/>
    <xf numFmtId="0" fontId="2" fillId="8" borderId="2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1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19</xdr:col>
      <xdr:colOff>60970</xdr:colOff>
      <xdr:row>9</xdr:row>
      <xdr:rowOff>30483</xdr:rowOff>
    </xdr:to>
    <xdr:pic>
      <xdr:nvPicPr>
        <xdr:cNvPr id="3" name="Copyrigh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190500"/>
          <a:ext cx="4937770" cy="1554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workbookViewId="0"/>
  </sheetViews>
  <sheetFormatPr baseColWidth="10" defaultColWidth="9.140625" defaultRowHeight="15" x14ac:dyDescent="0.25"/>
  <cols>
    <col min="1" max="1" width="4" customWidth="1"/>
  </cols>
  <sheetData>
    <row r="2" spans="2:12" x14ac:dyDescent="0.25">
      <c r="B2" s="96" t="s">
        <v>529</v>
      </c>
    </row>
    <row r="4" spans="2:12" x14ac:dyDescent="0.25">
      <c r="C4" t="s">
        <v>321</v>
      </c>
    </row>
    <row r="6" spans="2:12" x14ac:dyDescent="0.25">
      <c r="C6" t="s">
        <v>322</v>
      </c>
    </row>
    <row r="7" spans="2:12" x14ac:dyDescent="0.25">
      <c r="C7" t="s">
        <v>1127</v>
      </c>
    </row>
    <row r="8" spans="2:12" x14ac:dyDescent="0.25">
      <c r="C8" t="s">
        <v>334</v>
      </c>
    </row>
    <row r="11" spans="2:12" x14ac:dyDescent="0.25">
      <c r="L11" s="94" t="s">
        <v>445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1"/>
  <sheetViews>
    <sheetView showGridLines="0" zoomScaleNormal="100" workbookViewId="0"/>
  </sheetViews>
  <sheetFormatPr baseColWidth="10" defaultColWidth="9.140625" defaultRowHeight="15" x14ac:dyDescent="0.25"/>
  <cols>
    <col min="1" max="1" width="4.7109375" style="1" customWidth="1"/>
    <col min="2" max="2" width="19.140625" style="1" bestFit="1" customWidth="1"/>
    <col min="3" max="3" width="45.7109375" style="6" customWidth="1"/>
    <col min="4" max="4" width="37.140625" style="1" bestFit="1" customWidth="1"/>
    <col min="5" max="5" width="25" style="1" bestFit="1" customWidth="1"/>
    <col min="6" max="10" width="11.28515625" style="1" customWidth="1"/>
    <col min="11" max="11" width="13" style="1" customWidth="1"/>
    <col min="12" max="16" width="9.140625" style="1"/>
    <col min="17" max="17" width="8.140625" style="1" customWidth="1"/>
    <col min="18" max="16384" width="9.140625" style="1"/>
  </cols>
  <sheetData>
    <row r="1" spans="2:10" x14ac:dyDescent="0.25">
      <c r="F1" s="2"/>
      <c r="G1" s="2"/>
    </row>
    <row r="2" spans="2:10" ht="15.75" thickBot="1" x14ac:dyDescent="0.3">
      <c r="B2" s="95" t="s">
        <v>179</v>
      </c>
      <c r="C2" s="5" t="s">
        <v>990</v>
      </c>
      <c r="D2" s="7"/>
      <c r="F2" s="2"/>
      <c r="G2" s="2"/>
    </row>
    <row r="3" spans="2:10" s="32" customFormat="1" ht="15.75" thickBot="1" x14ac:dyDescent="0.3">
      <c r="B3" s="5" t="s">
        <v>0</v>
      </c>
      <c r="C3" s="5" t="s">
        <v>1</v>
      </c>
      <c r="D3" s="5" t="s">
        <v>7</v>
      </c>
      <c r="E3" s="5" t="s">
        <v>180</v>
      </c>
      <c r="F3" s="5" t="s">
        <v>181</v>
      </c>
      <c r="G3" s="5" t="s">
        <v>988</v>
      </c>
      <c r="H3" s="5" t="s">
        <v>989</v>
      </c>
      <c r="I3" s="5" t="s">
        <v>5</v>
      </c>
      <c r="J3" s="5" t="s">
        <v>182</v>
      </c>
    </row>
    <row r="4" spans="2:10" s="32" customFormat="1" x14ac:dyDescent="0.25">
      <c r="B4" s="14" t="s">
        <v>183</v>
      </c>
      <c r="C4" s="29" t="s">
        <v>184</v>
      </c>
      <c r="D4" s="14" t="s">
        <v>1125</v>
      </c>
      <c r="E4" s="29" t="s">
        <v>185</v>
      </c>
      <c r="F4" s="14" t="s">
        <v>186</v>
      </c>
      <c r="G4" s="14" t="s">
        <v>1114</v>
      </c>
      <c r="H4" s="100">
        <v>30</v>
      </c>
      <c r="I4" s="14"/>
      <c r="J4" s="14"/>
    </row>
    <row r="5" spans="2:10" x14ac:dyDescent="0.25">
      <c r="F5" s="2"/>
      <c r="G5" s="2"/>
    </row>
    <row r="6" spans="2:10" ht="15.75" thickBot="1" x14ac:dyDescent="0.3">
      <c r="B6" s="95" t="s">
        <v>187</v>
      </c>
      <c r="C6" s="5" t="s">
        <v>991</v>
      </c>
      <c r="D6" s="7"/>
      <c r="F6" s="2"/>
      <c r="G6" s="2"/>
    </row>
    <row r="7" spans="2:10" ht="15.75" thickBot="1" x14ac:dyDescent="0.3">
      <c r="B7" s="5" t="s">
        <v>0</v>
      </c>
      <c r="C7" s="5" t="s">
        <v>1</v>
      </c>
      <c r="D7" s="5" t="s">
        <v>6</v>
      </c>
      <c r="E7" s="5" t="s">
        <v>5</v>
      </c>
      <c r="F7" s="5" t="s">
        <v>182</v>
      </c>
      <c r="G7" s="2"/>
    </row>
    <row r="8" spans="2:10" x14ac:dyDescent="0.25">
      <c r="B8" s="8" t="s">
        <v>248</v>
      </c>
      <c r="C8" s="9" t="s">
        <v>193</v>
      </c>
      <c r="D8" s="8" t="b">
        <v>1</v>
      </c>
      <c r="E8" s="8" t="s">
        <v>252</v>
      </c>
      <c r="F8" s="14"/>
      <c r="G8" s="2"/>
    </row>
    <row r="9" spans="2:10" x14ac:dyDescent="0.25">
      <c r="B9" s="8" t="s">
        <v>249</v>
      </c>
      <c r="C9" s="9" t="s">
        <v>194</v>
      </c>
      <c r="D9" s="8" t="b">
        <v>1</v>
      </c>
      <c r="E9" s="8" t="s">
        <v>252</v>
      </c>
      <c r="F9" s="14"/>
      <c r="G9" s="2"/>
    </row>
    <row r="10" spans="2:10" customFormat="1" x14ac:dyDescent="0.25">
      <c r="B10" s="14" t="s">
        <v>457</v>
      </c>
      <c r="C10" s="14" t="s">
        <v>458</v>
      </c>
      <c r="D10" s="14" t="b">
        <v>1</v>
      </c>
      <c r="E10" s="14" t="s">
        <v>459</v>
      </c>
      <c r="F10" s="14"/>
      <c r="G10" s="2"/>
    </row>
    <row r="11" spans="2:10" x14ac:dyDescent="0.25">
      <c r="F11" s="2"/>
      <c r="G11" s="2"/>
    </row>
    <row r="12" spans="2:10" ht="15.75" thickBot="1" x14ac:dyDescent="0.3">
      <c r="B12" s="95" t="s">
        <v>188</v>
      </c>
      <c r="C12" s="5" t="s">
        <v>189</v>
      </c>
      <c r="D12" s="7"/>
      <c r="F12" s="2"/>
      <c r="G12" s="2"/>
    </row>
    <row r="13" spans="2:10" ht="15.75" thickBot="1" x14ac:dyDescent="0.3">
      <c r="B13" s="5" t="s">
        <v>0</v>
      </c>
      <c r="C13" s="5" t="s">
        <v>1</v>
      </c>
      <c r="D13" s="5" t="s">
        <v>190</v>
      </c>
      <c r="E13" s="5" t="s">
        <v>191</v>
      </c>
      <c r="F13" s="5" t="s">
        <v>5</v>
      </c>
      <c r="G13" s="5" t="s">
        <v>182</v>
      </c>
    </row>
    <row r="14" spans="2:10" x14ac:dyDescent="0.25">
      <c r="B14" s="8" t="s">
        <v>213</v>
      </c>
      <c r="C14" s="9" t="s">
        <v>192</v>
      </c>
      <c r="D14" s="8" t="s">
        <v>1128</v>
      </c>
      <c r="E14" s="8"/>
      <c r="F14" s="14"/>
      <c r="G14" s="14"/>
    </row>
    <row r="15" spans="2:10" x14ac:dyDescent="0.25">
      <c r="F15" s="2"/>
      <c r="G15" s="2"/>
    </row>
    <row r="16" spans="2:10" ht="15.75" thickBot="1" x14ac:dyDescent="0.3">
      <c r="B16" s="95" t="s">
        <v>195</v>
      </c>
      <c r="C16" s="5" t="s">
        <v>196</v>
      </c>
      <c r="D16" s="7" t="s">
        <v>214</v>
      </c>
      <c r="F16" s="2"/>
    </row>
    <row r="17" spans="2:7" ht="15.75" thickBot="1" x14ac:dyDescent="0.3">
      <c r="B17" s="5" t="s">
        <v>0</v>
      </c>
      <c r="C17" s="5" t="s">
        <v>1</v>
      </c>
      <c r="D17" s="5" t="s">
        <v>6</v>
      </c>
      <c r="E17" s="5" t="s">
        <v>5</v>
      </c>
      <c r="F17" s="5" t="s">
        <v>182</v>
      </c>
    </row>
    <row r="18" spans="2:7" x14ac:dyDescent="0.25">
      <c r="B18" s="8" t="s">
        <v>178</v>
      </c>
      <c r="C18" s="9" t="s">
        <v>177</v>
      </c>
      <c r="D18" s="8" t="s">
        <v>236</v>
      </c>
      <c r="E18" s="8" t="s">
        <v>250</v>
      </c>
      <c r="F18" s="14"/>
    </row>
    <row r="19" spans="2:7" s="32" customFormat="1" x14ac:dyDescent="0.25">
      <c r="G19" s="6"/>
    </row>
    <row r="20" spans="2:7" s="2" customFormat="1" ht="15.75" thickBot="1" x14ac:dyDescent="0.3">
      <c r="B20" s="99" t="s">
        <v>245</v>
      </c>
      <c r="C20" s="5" t="s">
        <v>246</v>
      </c>
      <c r="D20" s="31" t="s">
        <v>1095</v>
      </c>
      <c r="G20" s="1"/>
    </row>
    <row r="21" spans="2:7" s="2" customFormat="1" ht="15.75" thickBot="1" x14ac:dyDescent="0.3">
      <c r="B21" s="5" t="s">
        <v>0</v>
      </c>
      <c r="C21" s="5" t="s">
        <v>1</v>
      </c>
      <c r="D21" s="5" t="s">
        <v>6</v>
      </c>
      <c r="E21" s="5" t="s">
        <v>5</v>
      </c>
      <c r="F21" s="5" t="s">
        <v>182</v>
      </c>
      <c r="G21" s="1"/>
    </row>
    <row r="22" spans="2:7" s="2" customFormat="1" x14ac:dyDescent="0.25">
      <c r="B22" s="14" t="s">
        <v>247</v>
      </c>
      <c r="C22" s="29" t="s">
        <v>251</v>
      </c>
      <c r="D22" s="14" t="b">
        <v>1</v>
      </c>
      <c r="E22" s="14"/>
      <c r="F22" s="14"/>
      <c r="G22" s="1"/>
    </row>
    <row r="23" spans="2:7" s="2" customFormat="1" x14ac:dyDescent="0.25">
      <c r="B23" s="14" t="s">
        <v>1067</v>
      </c>
      <c r="C23" s="29" t="s">
        <v>1068</v>
      </c>
      <c r="D23" s="14" t="b">
        <v>0</v>
      </c>
      <c r="E23" s="14"/>
      <c r="F23" s="14"/>
      <c r="G23" s="1"/>
    </row>
    <row r="24" spans="2:7" s="2" customFormat="1" x14ac:dyDescent="0.25">
      <c r="C24" s="32"/>
      <c r="G24" s="1"/>
    </row>
    <row r="25" spans="2:7" s="2" customFormat="1" ht="15.75" thickBot="1" x14ac:dyDescent="0.3">
      <c r="B25" s="99" t="s">
        <v>245</v>
      </c>
      <c r="C25" s="5" t="s">
        <v>467</v>
      </c>
      <c r="D25" s="31" t="s">
        <v>1095</v>
      </c>
      <c r="G25" s="1"/>
    </row>
    <row r="26" spans="2:7" s="2" customFormat="1" ht="15.75" thickBot="1" x14ac:dyDescent="0.3">
      <c r="B26" s="5" t="s">
        <v>0</v>
      </c>
      <c r="C26" s="5" t="s">
        <v>1</v>
      </c>
      <c r="D26" s="5" t="s">
        <v>6</v>
      </c>
      <c r="E26" s="5" t="s">
        <v>5</v>
      </c>
      <c r="F26" s="5" t="s">
        <v>182</v>
      </c>
      <c r="G26" s="1"/>
    </row>
    <row r="27" spans="2:7" s="2" customFormat="1" x14ac:dyDescent="0.25">
      <c r="B27" s="14" t="s">
        <v>468</v>
      </c>
      <c r="C27" s="29" t="s">
        <v>469</v>
      </c>
      <c r="D27" s="14" t="b">
        <v>1</v>
      </c>
      <c r="E27" s="14"/>
      <c r="F27" s="14"/>
      <c r="G27" s="1"/>
    </row>
    <row r="28" spans="2:7" s="2" customFormat="1" x14ac:dyDescent="0.25">
      <c r="B28" s="14" t="s">
        <v>1069</v>
      </c>
      <c r="C28" s="29" t="s">
        <v>1070</v>
      </c>
      <c r="D28" s="14" t="b">
        <v>0</v>
      </c>
      <c r="E28" s="14"/>
      <c r="F28" s="14"/>
      <c r="G28" s="1"/>
    </row>
    <row r="29" spans="2:7" x14ac:dyDescent="0.25">
      <c r="F29" s="2"/>
    </row>
    <row r="30" spans="2:7" ht="15.75" thickBot="1" x14ac:dyDescent="0.3">
      <c r="B30" s="95" t="s">
        <v>245</v>
      </c>
      <c r="C30" s="5" t="s">
        <v>310</v>
      </c>
      <c r="D30" s="7"/>
      <c r="F30" s="2"/>
    </row>
    <row r="31" spans="2:7" ht="15.75" thickBot="1" x14ac:dyDescent="0.3">
      <c r="B31" s="5" t="s">
        <v>0</v>
      </c>
      <c r="C31" s="5" t="s">
        <v>1</v>
      </c>
      <c r="D31" s="5" t="s">
        <v>6</v>
      </c>
      <c r="E31" s="5" t="s">
        <v>5</v>
      </c>
      <c r="F31" s="5" t="s">
        <v>182</v>
      </c>
    </row>
    <row r="32" spans="2:7" x14ac:dyDescent="0.25">
      <c r="B32" s="8" t="s">
        <v>311</v>
      </c>
      <c r="C32" s="9" t="s">
        <v>327</v>
      </c>
      <c r="D32" s="8" t="b">
        <v>1</v>
      </c>
      <c r="E32" s="8"/>
      <c r="F32" s="14"/>
    </row>
    <row r="33" spans="1:9" x14ac:dyDescent="0.25">
      <c r="B33" s="8" t="s">
        <v>328</v>
      </c>
      <c r="C33" s="9" t="s">
        <v>329</v>
      </c>
      <c r="D33" s="8" t="b">
        <v>0</v>
      </c>
      <c r="E33" s="8"/>
      <c r="F33" s="14"/>
    </row>
    <row r="34" spans="1:9" s="6" customFormat="1" x14ac:dyDescent="0.25"/>
    <row r="35" spans="1:9" s="23" customFormat="1" ht="15.75" thickBot="1" x14ac:dyDescent="0.3">
      <c r="A35" s="19"/>
      <c r="B35" s="20" t="s">
        <v>245</v>
      </c>
      <c r="C35" s="21" t="s">
        <v>532</v>
      </c>
      <c r="D35" s="20" t="s">
        <v>533</v>
      </c>
      <c r="E35" s="22"/>
      <c r="F35" s="22"/>
      <c r="G35" s="22"/>
    </row>
    <row r="36" spans="1:9" s="23" customFormat="1" ht="15.75" thickBot="1" x14ac:dyDescent="0.3">
      <c r="B36" s="24" t="s">
        <v>0</v>
      </c>
      <c r="C36" s="25" t="s">
        <v>1</v>
      </c>
      <c r="D36" s="26" t="s">
        <v>6</v>
      </c>
      <c r="E36" s="26" t="s">
        <v>5</v>
      </c>
      <c r="F36" s="26" t="s">
        <v>182</v>
      </c>
      <c r="G36" s="22"/>
    </row>
    <row r="37" spans="1:9" s="23" customFormat="1" x14ac:dyDescent="0.25">
      <c r="B37" s="27" t="s">
        <v>534</v>
      </c>
      <c r="C37" s="28" t="s">
        <v>535</v>
      </c>
      <c r="D37" s="27" t="b">
        <v>0</v>
      </c>
      <c r="E37" s="27"/>
      <c r="F37" s="27"/>
      <c r="G37" s="22"/>
    </row>
    <row r="38" spans="1:9" s="23" customFormat="1" x14ac:dyDescent="0.25">
      <c r="B38" s="27" t="s">
        <v>536</v>
      </c>
      <c r="C38" s="27" t="s">
        <v>537</v>
      </c>
      <c r="D38" s="27" t="b">
        <v>1</v>
      </c>
      <c r="E38" s="27"/>
      <c r="F38" s="27"/>
      <c r="G38" s="22"/>
    </row>
    <row r="39" spans="1:9" s="23" customFormat="1" x14ac:dyDescent="0.25">
      <c r="B39" s="27" t="s">
        <v>538</v>
      </c>
      <c r="C39" s="27" t="s">
        <v>538</v>
      </c>
      <c r="D39" s="27" t="b">
        <v>0</v>
      </c>
      <c r="E39" s="27"/>
      <c r="F39" s="27"/>
      <c r="G39" s="22"/>
    </row>
    <row r="40" spans="1:9" s="23" customFormat="1" x14ac:dyDescent="0.25">
      <c r="B40" s="27" t="s">
        <v>539</v>
      </c>
      <c r="C40" s="27" t="s">
        <v>540</v>
      </c>
      <c r="D40" s="27" t="b">
        <v>0</v>
      </c>
      <c r="E40" s="27"/>
      <c r="F40" s="27"/>
      <c r="G40" s="22"/>
    </row>
    <row r="41" spans="1:9" s="23" customFormat="1" x14ac:dyDescent="0.25">
      <c r="B41" s="27" t="s">
        <v>541</v>
      </c>
      <c r="C41" s="27" t="s">
        <v>541</v>
      </c>
      <c r="D41" s="27" t="b">
        <v>0</v>
      </c>
      <c r="E41" s="27"/>
      <c r="F41" s="27"/>
      <c r="G41" s="22"/>
    </row>
    <row r="42" spans="1:9" x14ac:dyDescent="0.25">
      <c r="F42" s="2"/>
    </row>
    <row r="43" spans="1:9" ht="15.75" thickBot="1" x14ac:dyDescent="0.3">
      <c r="B43" s="95" t="s">
        <v>254</v>
      </c>
      <c r="C43" s="5" t="s">
        <v>255</v>
      </c>
      <c r="D43" s="7"/>
      <c r="F43" s="2"/>
    </row>
    <row r="44" spans="1:9" ht="15.75" thickBot="1" x14ac:dyDescent="0.3">
      <c r="B44" s="5" t="s">
        <v>0</v>
      </c>
      <c r="C44" s="5" t="s">
        <v>1</v>
      </c>
      <c r="D44" s="5" t="s">
        <v>87</v>
      </c>
      <c r="E44" s="5" t="s">
        <v>5</v>
      </c>
      <c r="F44" s="5" t="s">
        <v>182</v>
      </c>
    </row>
    <row r="45" spans="1:9" s="2" customFormat="1" x14ac:dyDescent="0.25">
      <c r="B45" s="29" t="s">
        <v>461</v>
      </c>
      <c r="C45" s="29"/>
      <c r="D45" s="29" t="s">
        <v>542</v>
      </c>
      <c r="E45" s="29" t="s">
        <v>462</v>
      </c>
      <c r="F45" s="29"/>
      <c r="G45" s="1"/>
    </row>
    <row r="46" spans="1:9" ht="30" x14ac:dyDescent="0.25">
      <c r="B46" s="27" t="s">
        <v>543</v>
      </c>
      <c r="C46" s="27" t="s">
        <v>544</v>
      </c>
      <c r="D46" s="27" t="s">
        <v>545</v>
      </c>
      <c r="E46" s="27" t="s">
        <v>546</v>
      </c>
      <c r="F46" s="27"/>
      <c r="H46" s="2"/>
      <c r="I46" s="2"/>
    </row>
    <row r="47" spans="1:9" s="2" customFormat="1" ht="30" x14ac:dyDescent="0.25">
      <c r="B47" s="27" t="s">
        <v>547</v>
      </c>
      <c r="C47" s="27" t="s">
        <v>548</v>
      </c>
      <c r="D47" s="27" t="s">
        <v>549</v>
      </c>
      <c r="E47" s="27" t="s">
        <v>550</v>
      </c>
      <c r="F47" s="27"/>
      <c r="G47" s="1"/>
    </row>
    <row r="48" spans="1:9" s="2" customFormat="1" ht="45" x14ac:dyDescent="0.25">
      <c r="B48" s="27" t="s">
        <v>543</v>
      </c>
      <c r="C48" s="27" t="s">
        <v>551</v>
      </c>
      <c r="D48" s="27" t="s">
        <v>545</v>
      </c>
      <c r="E48" s="27" t="s">
        <v>552</v>
      </c>
      <c r="F48" s="27"/>
      <c r="G48" s="1"/>
    </row>
    <row r="49" spans="2:6" ht="45" x14ac:dyDescent="0.25">
      <c r="B49" s="27" t="s">
        <v>547</v>
      </c>
      <c r="C49" s="27" t="s">
        <v>553</v>
      </c>
      <c r="D49" s="27" t="s">
        <v>549</v>
      </c>
      <c r="E49" s="27" t="s">
        <v>554</v>
      </c>
      <c r="F49" s="27"/>
    </row>
    <row r="50" spans="2:6" ht="45" x14ac:dyDescent="0.25">
      <c r="B50" s="27" t="s">
        <v>555</v>
      </c>
      <c r="C50" s="27" t="s">
        <v>556</v>
      </c>
      <c r="D50" s="27" t="s">
        <v>557</v>
      </c>
      <c r="E50" s="27" t="s">
        <v>558</v>
      </c>
      <c r="F50" s="27"/>
    </row>
    <row r="51" spans="2:6" ht="45" x14ac:dyDescent="0.25">
      <c r="B51" s="27" t="s">
        <v>559</v>
      </c>
      <c r="C51" s="27" t="s">
        <v>560</v>
      </c>
      <c r="D51" s="27" t="s">
        <v>561</v>
      </c>
      <c r="E51" s="27" t="s">
        <v>562</v>
      </c>
      <c r="F51" s="27"/>
    </row>
    <row r="52" spans="2:6" ht="45" x14ac:dyDescent="0.25">
      <c r="B52" s="27" t="s">
        <v>563</v>
      </c>
      <c r="C52" s="27" t="s">
        <v>564</v>
      </c>
      <c r="D52" s="27" t="s">
        <v>565</v>
      </c>
      <c r="E52" s="27" t="s">
        <v>566</v>
      </c>
      <c r="F52" s="27"/>
    </row>
    <row r="53" spans="2:6" ht="45" x14ac:dyDescent="0.25">
      <c r="B53" s="27" t="s">
        <v>567</v>
      </c>
      <c r="C53" s="27" t="s">
        <v>568</v>
      </c>
      <c r="D53" s="27" t="s">
        <v>565</v>
      </c>
      <c r="E53" s="27" t="s">
        <v>569</v>
      </c>
      <c r="F53" s="27"/>
    </row>
    <row r="54" spans="2:6" ht="45" x14ac:dyDescent="0.25">
      <c r="B54" s="27" t="s">
        <v>570</v>
      </c>
      <c r="C54" s="27" t="s">
        <v>1035</v>
      </c>
      <c r="D54" s="27" t="s">
        <v>565</v>
      </c>
      <c r="E54" s="27" t="s">
        <v>571</v>
      </c>
      <c r="F54" s="27"/>
    </row>
    <row r="55" spans="2:6" x14ac:dyDescent="0.25">
      <c r="B55" s="27" t="s">
        <v>572</v>
      </c>
      <c r="C55" s="27" t="s">
        <v>573</v>
      </c>
      <c r="D55" s="27" t="s">
        <v>542</v>
      </c>
      <c r="E55" s="27" t="s">
        <v>574</v>
      </c>
      <c r="F55" s="27"/>
    </row>
    <row r="56" spans="2:6" ht="30" x14ac:dyDescent="0.25">
      <c r="B56" s="27" t="s">
        <v>575</v>
      </c>
      <c r="C56" s="27" t="s">
        <v>576</v>
      </c>
      <c r="D56" s="27" t="s">
        <v>542</v>
      </c>
      <c r="E56" s="27" t="s">
        <v>577</v>
      </c>
      <c r="F56" s="27"/>
    </row>
    <row r="57" spans="2:6" ht="30" x14ac:dyDescent="0.25">
      <c r="B57" s="27" t="s">
        <v>572</v>
      </c>
      <c r="C57" s="27" t="s">
        <v>578</v>
      </c>
      <c r="D57" s="27" t="s">
        <v>579</v>
      </c>
      <c r="E57" s="27" t="s">
        <v>580</v>
      </c>
      <c r="F57" s="27"/>
    </row>
    <row r="58" spans="2:6" ht="30" x14ac:dyDescent="0.25">
      <c r="B58" s="27" t="s">
        <v>581</v>
      </c>
      <c r="C58" s="27" t="s">
        <v>582</v>
      </c>
      <c r="D58" s="27" t="s">
        <v>583</v>
      </c>
      <c r="E58" s="27" t="s">
        <v>584</v>
      </c>
      <c r="F58" s="27"/>
    </row>
    <row r="59" spans="2:6" ht="30" x14ac:dyDescent="0.25">
      <c r="B59" s="27" t="s">
        <v>585</v>
      </c>
      <c r="C59" s="27" t="s">
        <v>586</v>
      </c>
      <c r="D59" s="27" t="s">
        <v>587</v>
      </c>
      <c r="E59" s="27" t="s">
        <v>588</v>
      </c>
      <c r="F59" s="27"/>
    </row>
    <row r="60" spans="2:6" ht="30" x14ac:dyDescent="0.25">
      <c r="B60" s="27" t="s">
        <v>589</v>
      </c>
      <c r="C60" s="27" t="s">
        <v>590</v>
      </c>
      <c r="D60" s="27" t="s">
        <v>591</v>
      </c>
      <c r="E60" s="27" t="s">
        <v>592</v>
      </c>
      <c r="F60" s="27"/>
    </row>
    <row r="61" spans="2:6" ht="30" x14ac:dyDescent="0.25">
      <c r="B61" s="27" t="s">
        <v>593</v>
      </c>
      <c r="C61" s="27" t="s">
        <v>594</v>
      </c>
      <c r="D61" s="27" t="s">
        <v>591</v>
      </c>
      <c r="E61" s="27" t="s">
        <v>595</v>
      </c>
      <c r="F61" s="27"/>
    </row>
    <row r="62" spans="2:6" ht="30" x14ac:dyDescent="0.25">
      <c r="B62" s="27" t="s">
        <v>596</v>
      </c>
      <c r="C62" s="27" t="s">
        <v>1036</v>
      </c>
      <c r="D62" s="27" t="s">
        <v>591</v>
      </c>
      <c r="E62" s="27" t="s">
        <v>597</v>
      </c>
      <c r="F62" s="27"/>
    </row>
    <row r="63" spans="2:6" x14ac:dyDescent="0.25">
      <c r="B63" s="29" t="s">
        <v>256</v>
      </c>
      <c r="C63" s="29"/>
      <c r="D63" s="27" t="s">
        <v>579</v>
      </c>
      <c r="E63" s="29"/>
      <c r="F63" s="29"/>
    </row>
    <row r="64" spans="2:6" x14ac:dyDescent="0.25">
      <c r="B64" s="29" t="s">
        <v>464</v>
      </c>
      <c r="C64" s="29"/>
      <c r="D64" s="29" t="s">
        <v>1115</v>
      </c>
      <c r="E64" s="29"/>
      <c r="F64" s="29"/>
    </row>
    <row r="65" spans="2:7" x14ac:dyDescent="0.25">
      <c r="B65" s="6"/>
      <c r="D65" s="30"/>
      <c r="E65" s="6"/>
      <c r="F65" s="6"/>
    </row>
    <row r="66" spans="2:7" ht="15.75" thickBot="1" x14ac:dyDescent="0.3">
      <c r="B66" s="31" t="s">
        <v>313</v>
      </c>
      <c r="C66" s="5" t="s">
        <v>598</v>
      </c>
      <c r="D66" s="31"/>
      <c r="E66" s="32"/>
      <c r="F66" s="32"/>
    </row>
    <row r="67" spans="2:7" ht="15.75" thickBot="1" x14ac:dyDescent="0.3">
      <c r="B67" s="5" t="s">
        <v>0</v>
      </c>
      <c r="C67" s="5" t="s">
        <v>1</v>
      </c>
      <c r="D67" s="5" t="s">
        <v>87</v>
      </c>
      <c r="E67" s="5" t="s">
        <v>5</v>
      </c>
      <c r="F67" s="5" t="s">
        <v>182</v>
      </c>
    </row>
    <row r="68" spans="2:7" x14ac:dyDescent="0.25">
      <c r="B68" s="29" t="s">
        <v>258</v>
      </c>
      <c r="C68" s="29" t="s">
        <v>257</v>
      </c>
      <c r="D68" s="29" t="s">
        <v>1106</v>
      </c>
      <c r="E68" s="29"/>
      <c r="F68" s="29"/>
    </row>
    <row r="69" spans="2:7" s="22" customFormat="1" x14ac:dyDescent="0.25">
      <c r="B69" s="27" t="s">
        <v>599</v>
      </c>
      <c r="C69" s="27" t="s">
        <v>600</v>
      </c>
      <c r="D69" s="27" t="s">
        <v>601</v>
      </c>
      <c r="E69" s="27" t="s">
        <v>632</v>
      </c>
      <c r="F69" s="27"/>
    </row>
    <row r="70" spans="2:7" s="23" customFormat="1" x14ac:dyDescent="0.25">
      <c r="B70" s="27" t="s">
        <v>1019</v>
      </c>
      <c r="C70" s="27" t="s">
        <v>1020</v>
      </c>
      <c r="D70" s="27" t="s">
        <v>1021</v>
      </c>
      <c r="E70" s="27" t="s">
        <v>670</v>
      </c>
      <c r="F70" s="27"/>
      <c r="G70" s="22"/>
    </row>
    <row r="71" spans="2:7" s="23" customFormat="1" x14ac:dyDescent="0.25">
      <c r="B71" s="27" t="s">
        <v>1022</v>
      </c>
      <c r="C71" s="27" t="s">
        <v>1023</v>
      </c>
      <c r="D71" s="27" t="s">
        <v>1032</v>
      </c>
      <c r="E71" s="27" t="s">
        <v>702</v>
      </c>
      <c r="F71" s="27"/>
      <c r="G71" s="22"/>
    </row>
  </sheetData>
  <conditionalFormatting sqref="D36:E41">
    <cfRule type="cellIs" dxfId="13" priority="1" stopIfTrue="1" operator="notEqual">
      <formula>INDIRECT("Dummy_for_Comparison2!"&amp;ADDRESS(ROW(),COLUMN()))</formula>
    </cfRule>
  </conditionalFormatting>
  <conditionalFormatting sqref="D45:E64">
    <cfRule type="cellIs" dxfId="12" priority="13" stopIfTrue="1" operator="notEqual">
      <formula>INDIRECT("Dummy_for_Comparison2!"&amp;ADDRESS(ROW(),COLUMN()))</formula>
    </cfRule>
  </conditionalFormatting>
  <conditionalFormatting sqref="D35:F35">
    <cfRule type="cellIs" dxfId="11" priority="10" stopIfTrue="1" operator="notEqual">
      <formula>INDIRECT("Dummy_for_Comparison2!"&amp;ADDRESS(ROW(),COLUMN()))</formula>
    </cfRule>
  </conditionalFormatting>
  <conditionalFormatting sqref="H35:J35">
    <cfRule type="cellIs" dxfId="10" priority="7" stopIfTrue="1" operator="notEqual">
      <formula>INDIRECT("Dummy_for_Comparison2!"&amp;ADDRESS(ROW(),COLUMN()))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97"/>
  <sheetViews>
    <sheetView showGridLines="0" topLeftCell="A62" zoomScaleNormal="100" workbookViewId="0">
      <selection activeCell="C81" sqref="C81"/>
    </sheetView>
  </sheetViews>
  <sheetFormatPr baseColWidth="10" defaultColWidth="9.140625" defaultRowHeight="15" x14ac:dyDescent="0.25"/>
  <cols>
    <col min="1" max="1" width="4.7109375" style="1" customWidth="1"/>
    <col min="2" max="2" width="13.42578125" style="1" customWidth="1"/>
    <col min="3" max="3" width="54.42578125" style="1" bestFit="1" customWidth="1"/>
    <col min="4" max="4" width="18.85546875" style="1" bestFit="1" customWidth="1"/>
    <col min="5" max="5" width="22.140625" style="1" bestFit="1" customWidth="1"/>
    <col min="6" max="6" width="30.85546875" style="1" bestFit="1" customWidth="1"/>
    <col min="7" max="8" width="16.42578125" style="1" customWidth="1"/>
    <col min="9" max="9" width="38.140625" style="1" bestFit="1" customWidth="1"/>
    <col min="10" max="10" width="70.5703125" style="1" customWidth="1"/>
    <col min="11" max="16384" width="9.140625" style="1"/>
  </cols>
  <sheetData>
    <row r="1" spans="2:10" x14ac:dyDescent="0.25">
      <c r="C1" s="6"/>
    </row>
    <row r="2" spans="2:10" ht="15.75" thickBot="1" x14ac:dyDescent="0.3">
      <c r="C2" s="5" t="s">
        <v>470</v>
      </c>
      <c r="D2" s="7"/>
    </row>
    <row r="3" spans="2:10" ht="15.75" thickBot="1" x14ac:dyDescent="0.3">
      <c r="B3" s="5" t="s">
        <v>0</v>
      </c>
      <c r="C3" s="5" t="s">
        <v>1</v>
      </c>
      <c r="D3" s="5" t="s">
        <v>6</v>
      </c>
      <c r="E3" s="5" t="s">
        <v>82</v>
      </c>
      <c r="F3" s="5" t="s">
        <v>83</v>
      </c>
      <c r="G3" s="5" t="s">
        <v>2</v>
      </c>
      <c r="H3" s="5" t="s">
        <v>18</v>
      </c>
      <c r="I3" s="5" t="s">
        <v>5</v>
      </c>
      <c r="J3" s="5" t="s">
        <v>4</v>
      </c>
    </row>
    <row r="4" spans="2:10" ht="17.25" x14ac:dyDescent="0.25">
      <c r="B4" s="8" t="s">
        <v>8</v>
      </c>
      <c r="C4" s="9" t="s">
        <v>30</v>
      </c>
      <c r="D4" s="8">
        <v>24000</v>
      </c>
      <c r="E4" s="8" t="s">
        <v>169</v>
      </c>
      <c r="F4" s="8" t="s">
        <v>172</v>
      </c>
      <c r="G4" s="8" t="s">
        <v>15</v>
      </c>
      <c r="H4" s="8">
        <v>1</v>
      </c>
      <c r="I4" s="8"/>
      <c r="J4" s="8"/>
    </row>
    <row r="5" spans="2:10" ht="18" x14ac:dyDescent="0.25">
      <c r="B5" s="8" t="s">
        <v>16</v>
      </c>
      <c r="C5" s="9" t="s">
        <v>478</v>
      </c>
      <c r="D5" s="8">
        <v>420</v>
      </c>
      <c r="E5" s="8">
        <v>0</v>
      </c>
      <c r="F5" s="8" t="s">
        <v>173</v>
      </c>
      <c r="G5" s="8" t="s">
        <v>19</v>
      </c>
      <c r="H5" s="8">
        <v>1</v>
      </c>
      <c r="I5" s="8" t="s">
        <v>1071</v>
      </c>
      <c r="J5" s="8"/>
    </row>
    <row r="6" spans="2:10" ht="18" x14ac:dyDescent="0.25">
      <c r="B6" s="8" t="s">
        <v>1072</v>
      </c>
      <c r="C6" s="9" t="s">
        <v>486</v>
      </c>
      <c r="D6" s="8">
        <v>183</v>
      </c>
      <c r="E6" s="8">
        <v>0</v>
      </c>
      <c r="F6" s="8" t="s">
        <v>173</v>
      </c>
      <c r="G6" s="8" t="s">
        <v>1126</v>
      </c>
      <c r="H6" s="8">
        <v>1</v>
      </c>
      <c r="I6" s="8" t="s">
        <v>1073</v>
      </c>
      <c r="J6" s="8"/>
    </row>
    <row r="7" spans="2:10" ht="18" x14ac:dyDescent="0.25">
      <c r="B7" s="8" t="s">
        <v>1074</v>
      </c>
      <c r="C7" s="9" t="s">
        <v>488</v>
      </c>
      <c r="D7" s="8">
        <v>88.8</v>
      </c>
      <c r="E7" s="8">
        <v>0</v>
      </c>
      <c r="F7" s="8" t="s">
        <v>173</v>
      </c>
      <c r="G7" s="8" t="s">
        <v>1126</v>
      </c>
      <c r="H7" s="8">
        <v>1</v>
      </c>
      <c r="I7" s="8" t="s">
        <v>1073</v>
      </c>
      <c r="J7" s="8"/>
    </row>
    <row r="8" spans="2:10" ht="18" x14ac:dyDescent="0.25">
      <c r="B8" s="8" t="s">
        <v>84</v>
      </c>
      <c r="C8" s="9" t="s">
        <v>479</v>
      </c>
      <c r="D8" s="8">
        <v>34.4</v>
      </c>
      <c r="E8" s="8">
        <v>0</v>
      </c>
      <c r="F8" s="8" t="s">
        <v>173</v>
      </c>
      <c r="G8" s="8" t="s">
        <v>20</v>
      </c>
      <c r="H8" s="8">
        <v>1</v>
      </c>
      <c r="I8" s="8" t="s">
        <v>247</v>
      </c>
      <c r="J8" s="8"/>
    </row>
    <row r="9" spans="2:10" ht="18" x14ac:dyDescent="0.25">
      <c r="B9" s="8" t="s">
        <v>31</v>
      </c>
      <c r="C9" s="9" t="s">
        <v>41</v>
      </c>
      <c r="D9" s="8">
        <v>4.3</v>
      </c>
      <c r="E9" s="8">
        <v>0</v>
      </c>
      <c r="F9" s="8" t="s">
        <v>173</v>
      </c>
      <c r="G9" s="8" t="s">
        <v>38</v>
      </c>
      <c r="H9" s="8">
        <v>1</v>
      </c>
      <c r="I9" s="8" t="s">
        <v>247</v>
      </c>
      <c r="J9" s="8"/>
    </row>
    <row r="10" spans="2:10" ht="18" x14ac:dyDescent="0.25">
      <c r="B10" s="8" t="s">
        <v>1075</v>
      </c>
      <c r="C10" s="9" t="s">
        <v>494</v>
      </c>
      <c r="D10" s="8">
        <v>10080000</v>
      </c>
      <c r="E10" s="8">
        <v>0</v>
      </c>
      <c r="F10" s="8" t="s">
        <v>173</v>
      </c>
      <c r="G10" s="8" t="s">
        <v>1076</v>
      </c>
      <c r="H10" s="8">
        <v>1</v>
      </c>
      <c r="I10" s="8" t="s">
        <v>1077</v>
      </c>
      <c r="J10" s="8"/>
    </row>
    <row r="11" spans="2:10" ht="18" x14ac:dyDescent="0.25">
      <c r="B11" s="8" t="s">
        <v>1078</v>
      </c>
      <c r="C11" s="9" t="s">
        <v>497</v>
      </c>
      <c r="D11" s="8">
        <v>4392000</v>
      </c>
      <c r="E11" s="8">
        <v>0</v>
      </c>
      <c r="F11" s="8" t="s">
        <v>173</v>
      </c>
      <c r="G11" s="8" t="s">
        <v>1126</v>
      </c>
      <c r="H11" s="8">
        <v>1</v>
      </c>
      <c r="I11" s="8" t="s">
        <v>1079</v>
      </c>
      <c r="J11" s="8"/>
    </row>
    <row r="12" spans="2:10" ht="18" x14ac:dyDescent="0.25">
      <c r="B12" s="8" t="s">
        <v>1107</v>
      </c>
      <c r="C12" s="9" t="s">
        <v>1108</v>
      </c>
      <c r="D12" s="8">
        <f>D7*D4</f>
        <v>2131200</v>
      </c>
      <c r="E12" s="8">
        <v>0</v>
      </c>
      <c r="F12" s="8" t="s">
        <v>173</v>
      </c>
      <c r="G12" s="8" t="s">
        <v>1126</v>
      </c>
      <c r="H12" s="8">
        <v>1</v>
      </c>
      <c r="I12" s="8" t="s">
        <v>1079</v>
      </c>
      <c r="J12" s="8"/>
    </row>
    <row r="13" spans="2:10" ht="18" x14ac:dyDescent="0.25">
      <c r="B13" s="8" t="s">
        <v>1080</v>
      </c>
      <c r="C13" s="9" t="s">
        <v>1081</v>
      </c>
      <c r="D13" s="8">
        <v>825600</v>
      </c>
      <c r="E13" s="8">
        <v>0</v>
      </c>
      <c r="F13" s="8" t="s">
        <v>173</v>
      </c>
      <c r="G13" s="8" t="s">
        <v>1082</v>
      </c>
      <c r="H13" s="8">
        <v>1</v>
      </c>
      <c r="I13" s="8" t="s">
        <v>1067</v>
      </c>
      <c r="J13" s="8"/>
    </row>
    <row r="14" spans="2:10" ht="18" x14ac:dyDescent="0.25">
      <c r="B14" s="8" t="s">
        <v>1083</v>
      </c>
      <c r="C14" s="9" t="s">
        <v>132</v>
      </c>
      <c r="D14" s="8">
        <v>103200</v>
      </c>
      <c r="E14" s="8">
        <v>0</v>
      </c>
      <c r="F14" s="8" t="s">
        <v>173</v>
      </c>
      <c r="G14" s="8" t="s">
        <v>1084</v>
      </c>
      <c r="H14" s="8">
        <v>1</v>
      </c>
      <c r="I14" s="8" t="s">
        <v>1067</v>
      </c>
      <c r="J14" s="8"/>
    </row>
    <row r="15" spans="2:10" x14ac:dyDescent="0.25">
      <c r="B15" s="8" t="s">
        <v>175</v>
      </c>
      <c r="C15" s="9" t="s">
        <v>174</v>
      </c>
      <c r="D15" s="8">
        <v>20</v>
      </c>
      <c r="E15" s="8">
        <v>0</v>
      </c>
      <c r="F15" s="8">
        <v>100</v>
      </c>
      <c r="G15" s="8" t="s">
        <v>176</v>
      </c>
      <c r="H15" s="8">
        <v>1</v>
      </c>
      <c r="I15" s="8"/>
      <c r="J15" s="8"/>
    </row>
    <row r="16" spans="2:10" x14ac:dyDescent="0.25">
      <c r="C16" s="6"/>
    </row>
    <row r="17" spans="2:10" ht="15.75" thickBot="1" x14ac:dyDescent="0.3">
      <c r="C17" s="5" t="s">
        <v>308</v>
      </c>
      <c r="D17" s="7"/>
    </row>
    <row r="18" spans="2:10" ht="15.75" thickBot="1" x14ac:dyDescent="0.3">
      <c r="B18" s="5" t="s">
        <v>0</v>
      </c>
      <c r="C18" s="5" t="s">
        <v>1</v>
      </c>
      <c r="D18" s="5" t="s">
        <v>6</v>
      </c>
      <c r="E18" s="5" t="s">
        <v>82</v>
      </c>
      <c r="F18" s="5" t="s">
        <v>83</v>
      </c>
      <c r="G18" s="5" t="s">
        <v>2</v>
      </c>
      <c r="H18" s="5" t="s">
        <v>18</v>
      </c>
      <c r="I18" s="5" t="s">
        <v>5</v>
      </c>
      <c r="J18" s="5" t="s">
        <v>4</v>
      </c>
    </row>
    <row r="19" spans="2:10" ht="18" x14ac:dyDescent="0.25">
      <c r="B19" s="8" t="s">
        <v>76</v>
      </c>
      <c r="C19" s="9" t="s">
        <v>335</v>
      </c>
      <c r="D19" s="8">
        <v>7.0000000000000001E-3</v>
      </c>
      <c r="E19" s="8">
        <v>0</v>
      </c>
      <c r="F19" s="8" t="s">
        <v>173</v>
      </c>
      <c r="G19" s="8" t="s">
        <v>314</v>
      </c>
      <c r="H19" s="8">
        <v>3</v>
      </c>
      <c r="I19" s="8" t="s">
        <v>330</v>
      </c>
      <c r="J19" s="8"/>
    </row>
    <row r="20" spans="2:10" ht="18" x14ac:dyDescent="0.25">
      <c r="B20" s="8" t="s">
        <v>303</v>
      </c>
      <c r="C20" s="9" t="s">
        <v>304</v>
      </c>
      <c r="D20" s="8">
        <v>90</v>
      </c>
      <c r="E20" s="8">
        <v>0</v>
      </c>
      <c r="F20" s="8" t="s">
        <v>173</v>
      </c>
      <c r="G20" s="8" t="s">
        <v>363</v>
      </c>
      <c r="H20" s="8">
        <v>1</v>
      </c>
      <c r="I20" s="8" t="s">
        <v>331</v>
      </c>
      <c r="J20" s="8"/>
    </row>
    <row r="21" spans="2:10" x14ac:dyDescent="0.25">
      <c r="B21" s="8" t="s">
        <v>68</v>
      </c>
      <c r="C21" s="9" t="s">
        <v>68</v>
      </c>
      <c r="D21" s="8">
        <v>7.2</v>
      </c>
      <c r="E21" s="8" t="s">
        <v>170</v>
      </c>
      <c r="F21" s="8" t="s">
        <v>171</v>
      </c>
      <c r="G21" s="8" t="s">
        <v>155</v>
      </c>
      <c r="H21" s="8">
        <v>3</v>
      </c>
      <c r="I21" s="8" t="s">
        <v>330</v>
      </c>
      <c r="J21" s="8"/>
    </row>
    <row r="22" spans="2:10" x14ac:dyDescent="0.25">
      <c r="C22" s="6"/>
    </row>
    <row r="23" spans="2:10" ht="15.75" thickBot="1" x14ac:dyDescent="0.3">
      <c r="C23" s="5" t="s">
        <v>1129</v>
      </c>
      <c r="D23" s="7"/>
    </row>
    <row r="24" spans="2:10" ht="15.75" thickBot="1" x14ac:dyDescent="0.3">
      <c r="B24" s="5" t="s">
        <v>0</v>
      </c>
      <c r="C24" s="5" t="s">
        <v>1</v>
      </c>
      <c r="D24" s="5" t="s">
        <v>6</v>
      </c>
      <c r="E24" s="5" t="s">
        <v>82</v>
      </c>
      <c r="F24" s="5" t="s">
        <v>83</v>
      </c>
      <c r="G24" s="5" t="s">
        <v>2</v>
      </c>
      <c r="H24" s="5" t="s">
        <v>18</v>
      </c>
      <c r="I24" s="5" t="s">
        <v>5</v>
      </c>
      <c r="J24" s="5" t="s">
        <v>4</v>
      </c>
    </row>
    <row r="25" spans="2:10" ht="30" x14ac:dyDescent="0.25">
      <c r="B25" s="8" t="s">
        <v>1130</v>
      </c>
      <c r="C25" s="9" t="s">
        <v>1131</v>
      </c>
      <c r="D25" s="8">
        <v>0.2</v>
      </c>
      <c r="E25" s="8">
        <v>0</v>
      </c>
      <c r="F25" s="8">
        <v>1</v>
      </c>
      <c r="G25" s="8" t="s">
        <v>14</v>
      </c>
      <c r="H25" s="8">
        <v>2</v>
      </c>
      <c r="I25" s="8"/>
      <c r="J25" s="8"/>
    </row>
    <row r="26" spans="2:10" ht="30" x14ac:dyDescent="0.25">
      <c r="B26" s="8" t="s">
        <v>1132</v>
      </c>
      <c r="C26" s="9" t="s">
        <v>1133</v>
      </c>
      <c r="D26" s="8">
        <v>0.1</v>
      </c>
      <c r="E26" s="8">
        <v>0</v>
      </c>
      <c r="F26" s="8">
        <v>1</v>
      </c>
      <c r="G26" s="8" t="s">
        <v>14</v>
      </c>
      <c r="H26" s="8">
        <v>2</v>
      </c>
      <c r="I26" s="8"/>
      <c r="J26" s="8"/>
    </row>
    <row r="27" spans="2:10" ht="30" x14ac:dyDescent="0.25">
      <c r="B27" s="8" t="s">
        <v>1134</v>
      </c>
      <c r="C27" s="9" t="s">
        <v>1135</v>
      </c>
      <c r="D27" s="8">
        <v>0</v>
      </c>
      <c r="E27" s="8">
        <v>0</v>
      </c>
      <c r="F27" s="8">
        <v>1</v>
      </c>
      <c r="G27" s="8" t="s">
        <v>14</v>
      </c>
      <c r="H27" s="8">
        <v>2</v>
      </c>
      <c r="I27" s="8"/>
      <c r="J27" s="8"/>
    </row>
    <row r="28" spans="2:10" ht="30" x14ac:dyDescent="0.25">
      <c r="B28" s="8" t="s">
        <v>1136</v>
      </c>
      <c r="C28" s="9" t="s">
        <v>1137</v>
      </c>
      <c r="D28" s="8">
        <v>0.01</v>
      </c>
      <c r="E28" s="8">
        <v>0</v>
      </c>
      <c r="F28" s="8">
        <v>1</v>
      </c>
      <c r="G28" s="8" t="s">
        <v>14</v>
      </c>
      <c r="H28" s="8">
        <v>2</v>
      </c>
      <c r="I28" s="8"/>
      <c r="J28" s="8"/>
    </row>
    <row r="29" spans="2:10" x14ac:dyDescent="0.25">
      <c r="C29" s="6"/>
    </row>
    <row r="30" spans="2:10" ht="15.75" thickBot="1" x14ac:dyDescent="0.3">
      <c r="C30" s="5" t="s">
        <v>40</v>
      </c>
      <c r="D30" s="7"/>
    </row>
    <row r="31" spans="2:10" ht="15.75" thickBot="1" x14ac:dyDescent="0.3">
      <c r="B31" s="5" t="s">
        <v>0</v>
      </c>
      <c r="C31" s="5" t="s">
        <v>1</v>
      </c>
      <c r="D31" s="5" t="s">
        <v>6</v>
      </c>
      <c r="E31" s="5" t="s">
        <v>82</v>
      </c>
      <c r="F31" s="5" t="s">
        <v>83</v>
      </c>
      <c r="G31" s="5" t="s">
        <v>2</v>
      </c>
      <c r="H31" s="5" t="s">
        <v>18</v>
      </c>
      <c r="I31" s="5" t="s">
        <v>5</v>
      </c>
      <c r="J31" s="5" t="s">
        <v>4</v>
      </c>
    </row>
    <row r="32" spans="2:10" ht="18" x14ac:dyDescent="0.25">
      <c r="B32" s="8" t="s">
        <v>1085</v>
      </c>
      <c r="C32" s="9" t="s">
        <v>1086</v>
      </c>
      <c r="D32" s="8">
        <v>2.2949999999999999</v>
      </c>
      <c r="E32" s="8">
        <v>0</v>
      </c>
      <c r="F32" s="8" t="s">
        <v>171</v>
      </c>
      <c r="G32" s="8" t="s">
        <v>1087</v>
      </c>
      <c r="H32" s="8">
        <v>3</v>
      </c>
      <c r="I32" s="8" t="s">
        <v>1069</v>
      </c>
      <c r="J32" s="8"/>
    </row>
    <row r="33" spans="2:10" ht="18" x14ac:dyDescent="0.25">
      <c r="B33" s="8" t="s">
        <v>369</v>
      </c>
      <c r="C33" s="9" t="s">
        <v>370</v>
      </c>
      <c r="D33" s="8">
        <v>0.84864864864864875</v>
      </c>
      <c r="E33" s="8">
        <v>0</v>
      </c>
      <c r="F33" s="8">
        <v>1</v>
      </c>
      <c r="G33" s="8" t="s">
        <v>14</v>
      </c>
      <c r="H33" s="8">
        <v>3</v>
      </c>
      <c r="I33" s="8"/>
      <c r="J33" s="8"/>
    </row>
    <row r="34" spans="2:10" ht="30" x14ac:dyDescent="0.25">
      <c r="B34" s="8" t="s">
        <v>371</v>
      </c>
      <c r="C34" s="9" t="s">
        <v>372</v>
      </c>
      <c r="D34" s="8">
        <v>0.40476190476190477</v>
      </c>
      <c r="E34" s="8">
        <v>0</v>
      </c>
      <c r="F34" s="8">
        <v>1</v>
      </c>
      <c r="G34" s="8" t="s">
        <v>14</v>
      </c>
      <c r="H34" s="8">
        <v>3</v>
      </c>
      <c r="I34" s="8"/>
      <c r="J34" s="8"/>
    </row>
    <row r="35" spans="2:10" ht="30" x14ac:dyDescent="0.25">
      <c r="B35" s="8" t="s">
        <v>373</v>
      </c>
      <c r="C35" s="9" t="s">
        <v>374</v>
      </c>
      <c r="D35" s="8">
        <v>0.20238095238095238</v>
      </c>
      <c r="E35" s="8">
        <v>0</v>
      </c>
      <c r="F35" s="8">
        <v>1</v>
      </c>
      <c r="G35" s="8" t="s">
        <v>14</v>
      </c>
      <c r="H35" s="8">
        <v>3</v>
      </c>
      <c r="I35" s="8"/>
      <c r="J35" s="8"/>
    </row>
    <row r="36" spans="2:10" ht="30" x14ac:dyDescent="0.25">
      <c r="B36" s="8" t="s">
        <v>375</v>
      </c>
      <c r="C36" s="9" t="s">
        <v>376</v>
      </c>
      <c r="D36" s="8">
        <v>0.1176470588235294</v>
      </c>
      <c r="E36" s="8">
        <v>0</v>
      </c>
      <c r="F36" s="8">
        <v>1</v>
      </c>
      <c r="G36" s="8" t="s">
        <v>14</v>
      </c>
      <c r="H36" s="8">
        <v>3</v>
      </c>
      <c r="I36" s="8"/>
      <c r="J36" s="8"/>
    </row>
    <row r="37" spans="2:10" ht="30" x14ac:dyDescent="0.25">
      <c r="B37" s="8" t="s">
        <v>377</v>
      </c>
      <c r="C37" s="9" t="s">
        <v>378</v>
      </c>
      <c r="D37" s="8">
        <v>0.1176470588235294</v>
      </c>
      <c r="E37" s="8">
        <v>0</v>
      </c>
      <c r="F37" s="8">
        <v>1</v>
      </c>
      <c r="G37" s="8" t="s">
        <v>14</v>
      </c>
      <c r="H37" s="8">
        <v>3</v>
      </c>
      <c r="I37" s="8"/>
      <c r="J37" s="8" t="s">
        <v>320</v>
      </c>
    </row>
    <row r="38" spans="2:10" ht="30" x14ac:dyDescent="0.25">
      <c r="B38" s="8" t="s">
        <v>379</v>
      </c>
      <c r="C38" s="9" t="s">
        <v>380</v>
      </c>
      <c r="D38" s="8">
        <v>0.14000000000000001</v>
      </c>
      <c r="E38" s="8">
        <v>0</v>
      </c>
      <c r="F38" s="8">
        <v>1</v>
      </c>
      <c r="G38" s="8" t="s">
        <v>14</v>
      </c>
      <c r="H38" s="8">
        <v>3</v>
      </c>
      <c r="I38" s="8"/>
      <c r="J38" s="8"/>
    </row>
    <row r="39" spans="2:10" ht="18" x14ac:dyDescent="0.25">
      <c r="B39" s="8" t="s">
        <v>381</v>
      </c>
      <c r="C39" s="9" t="s">
        <v>382</v>
      </c>
      <c r="D39" s="8">
        <v>0.05</v>
      </c>
      <c r="E39" s="8">
        <v>0</v>
      </c>
      <c r="F39" s="8">
        <v>1</v>
      </c>
      <c r="G39" s="8" t="s">
        <v>14</v>
      </c>
      <c r="H39" s="8">
        <v>3</v>
      </c>
      <c r="I39" s="8"/>
      <c r="J39" s="8"/>
    </row>
    <row r="40" spans="2:10" ht="18" x14ac:dyDescent="0.25">
      <c r="B40" s="8" t="s">
        <v>474</v>
      </c>
      <c r="C40" s="9" t="s">
        <v>475</v>
      </c>
      <c r="D40" s="8">
        <v>0.2</v>
      </c>
      <c r="E40" s="8">
        <v>0</v>
      </c>
      <c r="F40" s="8">
        <v>1</v>
      </c>
      <c r="G40" s="8" t="s">
        <v>14</v>
      </c>
      <c r="H40" s="8">
        <v>2</v>
      </c>
      <c r="I40" s="8"/>
      <c r="J40" s="8"/>
    </row>
    <row r="41" spans="2:10" ht="30" x14ac:dyDescent="0.25">
      <c r="B41" s="8" t="s">
        <v>383</v>
      </c>
      <c r="C41" s="9" t="s">
        <v>384</v>
      </c>
      <c r="D41" s="8">
        <v>0.2</v>
      </c>
      <c r="E41" s="8">
        <v>0</v>
      </c>
      <c r="F41" s="8">
        <v>1</v>
      </c>
      <c r="G41" s="8" t="s">
        <v>14</v>
      </c>
      <c r="H41" s="8">
        <v>2</v>
      </c>
      <c r="I41" s="8"/>
      <c r="J41" s="8"/>
    </row>
    <row r="42" spans="2:10" ht="18" x14ac:dyDescent="0.25">
      <c r="B42" s="8" t="s">
        <v>385</v>
      </c>
      <c r="C42" s="9" t="s">
        <v>386</v>
      </c>
      <c r="D42" s="8">
        <v>0.69767441860465107</v>
      </c>
      <c r="E42" s="8">
        <v>0</v>
      </c>
      <c r="F42" s="8">
        <v>1</v>
      </c>
      <c r="G42" s="8" t="s">
        <v>14</v>
      </c>
      <c r="H42" s="8">
        <v>3</v>
      </c>
      <c r="I42" s="8"/>
      <c r="J42" s="8"/>
    </row>
    <row r="43" spans="2:10" ht="18" x14ac:dyDescent="0.25">
      <c r="B43" s="8" t="s">
        <v>387</v>
      </c>
      <c r="C43" s="9" t="s">
        <v>388</v>
      </c>
      <c r="D43" s="8">
        <v>0.58139534883720934</v>
      </c>
      <c r="E43" s="8">
        <v>0</v>
      </c>
      <c r="F43" s="8">
        <v>1</v>
      </c>
      <c r="G43" s="8" t="s">
        <v>14</v>
      </c>
      <c r="H43" s="8">
        <v>3</v>
      </c>
      <c r="I43" s="8"/>
      <c r="J43" s="8"/>
    </row>
    <row r="44" spans="2:10" ht="18" x14ac:dyDescent="0.25">
      <c r="B44" s="8" t="s">
        <v>389</v>
      </c>
      <c r="C44" s="9" t="s">
        <v>390</v>
      </c>
      <c r="D44" s="8">
        <v>0.04</v>
      </c>
      <c r="E44" s="8">
        <v>0</v>
      </c>
      <c r="F44" s="8">
        <v>1</v>
      </c>
      <c r="G44" s="8" t="s">
        <v>14</v>
      </c>
      <c r="H44" s="8">
        <v>3</v>
      </c>
      <c r="I44" s="8"/>
      <c r="J44" s="8"/>
    </row>
    <row r="45" spans="2:10" ht="18" x14ac:dyDescent="0.25">
      <c r="B45" s="8" t="s">
        <v>391</v>
      </c>
      <c r="C45" s="9" t="s">
        <v>392</v>
      </c>
      <c r="D45" s="8">
        <v>0.01</v>
      </c>
      <c r="E45" s="8">
        <v>0</v>
      </c>
      <c r="F45" s="8">
        <v>1</v>
      </c>
      <c r="G45" s="8" t="s">
        <v>14</v>
      </c>
      <c r="H45" s="8">
        <v>3</v>
      </c>
      <c r="I45" s="8"/>
      <c r="J45" s="8"/>
    </row>
    <row r="46" spans="2:10" ht="18" x14ac:dyDescent="0.25">
      <c r="B46" s="8" t="s">
        <v>393</v>
      </c>
      <c r="C46" s="9" t="s">
        <v>394</v>
      </c>
      <c r="D46" s="8">
        <v>0.01</v>
      </c>
      <c r="E46" s="8">
        <v>0</v>
      </c>
      <c r="F46" s="8">
        <v>1</v>
      </c>
      <c r="G46" s="8" t="s">
        <v>14</v>
      </c>
      <c r="H46" s="8">
        <v>3</v>
      </c>
      <c r="I46" s="8"/>
      <c r="J46" s="8"/>
    </row>
    <row r="47" spans="2:10" ht="18" x14ac:dyDescent="0.25">
      <c r="B47" s="8" t="s">
        <v>395</v>
      </c>
      <c r="C47" s="9" t="s">
        <v>396</v>
      </c>
      <c r="D47" s="8">
        <v>1E-3</v>
      </c>
      <c r="E47" s="8">
        <v>0</v>
      </c>
      <c r="F47" s="8">
        <v>1</v>
      </c>
      <c r="G47" s="8" t="s">
        <v>14</v>
      </c>
      <c r="H47" s="8">
        <v>3</v>
      </c>
      <c r="I47" s="8"/>
      <c r="J47" s="8"/>
    </row>
    <row r="49" spans="1:10" ht="15.75" thickBot="1" x14ac:dyDescent="0.3">
      <c r="A49"/>
      <c r="C49" s="33" t="s">
        <v>602</v>
      </c>
    </row>
    <row r="50" spans="1:10" ht="15.75" thickBot="1" x14ac:dyDescent="0.3">
      <c r="B50" s="34" t="s">
        <v>0</v>
      </c>
      <c r="C50" s="18" t="s">
        <v>1</v>
      </c>
      <c r="D50" s="5" t="s">
        <v>6</v>
      </c>
      <c r="E50" s="5" t="s">
        <v>82</v>
      </c>
      <c r="F50" s="5" t="s">
        <v>83</v>
      </c>
      <c r="G50" s="5" t="s">
        <v>2</v>
      </c>
      <c r="H50" s="5" t="s">
        <v>18</v>
      </c>
      <c r="I50" s="5" t="s">
        <v>5</v>
      </c>
      <c r="J50" s="35" t="s">
        <v>4</v>
      </c>
    </row>
    <row r="51" spans="1:10" ht="18" x14ac:dyDescent="0.25">
      <c r="B51" s="36" t="s">
        <v>603</v>
      </c>
      <c r="C51" s="37" t="s">
        <v>604</v>
      </c>
      <c r="D51" s="38">
        <v>0.55000000000000004</v>
      </c>
      <c r="E51" s="39">
        <v>0</v>
      </c>
      <c r="F51" s="37">
        <v>1</v>
      </c>
      <c r="G51" s="37" t="s">
        <v>14</v>
      </c>
      <c r="H51" s="37">
        <v>2</v>
      </c>
      <c r="I51" s="37" t="s">
        <v>605</v>
      </c>
      <c r="J51" s="37"/>
    </row>
    <row r="52" spans="1:10" ht="18" x14ac:dyDescent="0.25">
      <c r="B52" s="40" t="s">
        <v>606</v>
      </c>
      <c r="C52" s="40" t="s">
        <v>607</v>
      </c>
      <c r="D52" s="41">
        <v>2</v>
      </c>
      <c r="E52" s="40">
        <v>1</v>
      </c>
      <c r="F52" s="40" t="s">
        <v>171</v>
      </c>
      <c r="G52" s="40" t="s">
        <v>608</v>
      </c>
      <c r="H52" s="40">
        <v>0</v>
      </c>
      <c r="I52" s="40" t="s">
        <v>609</v>
      </c>
      <c r="J52" s="40"/>
    </row>
    <row r="53" spans="1:10" ht="18" x14ac:dyDescent="0.25">
      <c r="B53" s="40" t="s">
        <v>610</v>
      </c>
      <c r="C53" s="40" t="s">
        <v>611</v>
      </c>
      <c r="D53" s="41">
        <v>1</v>
      </c>
      <c r="E53" s="40">
        <v>1</v>
      </c>
      <c r="F53" s="40" t="s">
        <v>171</v>
      </c>
      <c r="G53" s="40" t="s">
        <v>608</v>
      </c>
      <c r="H53" s="40">
        <v>0</v>
      </c>
      <c r="I53" s="40" t="s">
        <v>609</v>
      </c>
      <c r="J53" s="40"/>
    </row>
    <row r="54" spans="1:10" ht="18" x14ac:dyDescent="0.25">
      <c r="B54" s="42" t="s">
        <v>606</v>
      </c>
      <c r="C54" s="42" t="s">
        <v>607</v>
      </c>
      <c r="D54" s="43">
        <v>2</v>
      </c>
      <c r="E54" s="42">
        <v>1</v>
      </c>
      <c r="F54" s="42" t="s">
        <v>171</v>
      </c>
      <c r="G54" s="42" t="s">
        <v>608</v>
      </c>
      <c r="H54" s="42">
        <v>0</v>
      </c>
      <c r="I54" s="42" t="s">
        <v>612</v>
      </c>
      <c r="J54" s="42"/>
    </row>
    <row r="55" spans="1:10" ht="18" x14ac:dyDescent="0.25">
      <c r="B55" s="42" t="s">
        <v>610</v>
      </c>
      <c r="C55" s="42" t="s">
        <v>611</v>
      </c>
      <c r="D55" s="43">
        <v>1</v>
      </c>
      <c r="E55" s="42">
        <v>1</v>
      </c>
      <c r="F55" s="42" t="s">
        <v>171</v>
      </c>
      <c r="G55" s="42" t="s">
        <v>608</v>
      </c>
      <c r="H55" s="42">
        <v>0</v>
      </c>
      <c r="I55" s="42" t="s">
        <v>612</v>
      </c>
      <c r="J55" s="42"/>
    </row>
    <row r="56" spans="1:10" ht="18" x14ac:dyDescent="0.25">
      <c r="B56" s="44" t="s">
        <v>606</v>
      </c>
      <c r="C56" s="44" t="s">
        <v>607</v>
      </c>
      <c r="D56" s="45">
        <v>2</v>
      </c>
      <c r="E56" s="44">
        <v>1</v>
      </c>
      <c r="F56" s="44" t="s">
        <v>171</v>
      </c>
      <c r="G56" s="44" t="s">
        <v>608</v>
      </c>
      <c r="H56" s="44">
        <v>0</v>
      </c>
      <c r="I56" s="44" t="s">
        <v>613</v>
      </c>
      <c r="J56" s="44"/>
    </row>
    <row r="57" spans="1:10" ht="18" x14ac:dyDescent="0.25">
      <c r="B57" s="44" t="s">
        <v>610</v>
      </c>
      <c r="C57" s="44" t="s">
        <v>611</v>
      </c>
      <c r="D57" s="45">
        <v>1</v>
      </c>
      <c r="E57" s="44">
        <v>1</v>
      </c>
      <c r="F57" s="44" t="s">
        <v>171</v>
      </c>
      <c r="G57" s="44" t="s">
        <v>608</v>
      </c>
      <c r="H57" s="44">
        <v>0</v>
      </c>
      <c r="I57" s="44" t="s">
        <v>613</v>
      </c>
      <c r="J57" s="44"/>
    </row>
    <row r="58" spans="1:10" x14ac:dyDescent="0.25">
      <c r="C58" s="6"/>
    </row>
    <row r="59" spans="1:10" s="10" customFormat="1" ht="15.75" thickBot="1" x14ac:dyDescent="0.3">
      <c r="B59" s="5" t="s">
        <v>168</v>
      </c>
      <c r="C59" s="5"/>
      <c r="D59" s="5"/>
      <c r="E59" s="5"/>
      <c r="F59" s="5"/>
      <c r="G59" s="5"/>
      <c r="H59" s="5"/>
      <c r="I59" s="5"/>
      <c r="J59" s="5"/>
    </row>
    <row r="60" spans="1:10" x14ac:dyDescent="0.25">
      <c r="C60" s="6"/>
    </row>
    <row r="61" spans="1:10" ht="15.75" thickBot="1" x14ac:dyDescent="0.3">
      <c r="C61" s="5" t="s">
        <v>148</v>
      </c>
      <c r="D61" s="7"/>
    </row>
    <row r="62" spans="1:10" ht="15.75" thickBot="1" x14ac:dyDescent="0.3">
      <c r="B62" s="5" t="s">
        <v>0</v>
      </c>
      <c r="C62" s="5" t="s">
        <v>1</v>
      </c>
      <c r="D62" s="5" t="s">
        <v>6</v>
      </c>
      <c r="E62" s="5" t="s">
        <v>82</v>
      </c>
      <c r="F62" s="5" t="s">
        <v>83</v>
      </c>
      <c r="G62" s="5" t="s">
        <v>2</v>
      </c>
      <c r="H62" s="5" t="s">
        <v>18</v>
      </c>
      <c r="I62" s="5" t="s">
        <v>5</v>
      </c>
      <c r="J62" s="5" t="s">
        <v>4</v>
      </c>
    </row>
    <row r="63" spans="1:10" ht="18" x14ac:dyDescent="0.25">
      <c r="B63" s="8" t="s">
        <v>144</v>
      </c>
      <c r="C63" s="9" t="s">
        <v>145</v>
      </c>
      <c r="D63" s="8">
        <v>150</v>
      </c>
      <c r="E63" s="8">
        <v>0</v>
      </c>
      <c r="F63" s="8" t="s">
        <v>173</v>
      </c>
      <c r="G63" s="8" t="s">
        <v>146</v>
      </c>
      <c r="H63" s="8">
        <v>1</v>
      </c>
      <c r="I63" s="8"/>
      <c r="J63" s="8" t="s">
        <v>1064</v>
      </c>
    </row>
    <row r="64" spans="1:10" ht="18" x14ac:dyDescent="0.25">
      <c r="B64" s="8" t="s">
        <v>64</v>
      </c>
      <c r="C64" s="9" t="s">
        <v>65</v>
      </c>
      <c r="D64" s="8">
        <v>15</v>
      </c>
      <c r="E64" s="8">
        <v>0</v>
      </c>
      <c r="F64" s="8" t="s">
        <v>173</v>
      </c>
      <c r="G64" s="8" t="s">
        <v>66</v>
      </c>
      <c r="H64" s="8">
        <v>1</v>
      </c>
      <c r="I64" s="8"/>
      <c r="J64" s="8" t="s">
        <v>1064</v>
      </c>
    </row>
    <row r="65" spans="2:10" ht="18" x14ac:dyDescent="0.25">
      <c r="B65" s="8" t="s">
        <v>259</v>
      </c>
      <c r="C65" s="9" t="s">
        <v>260</v>
      </c>
      <c r="D65" s="8">
        <v>16</v>
      </c>
      <c r="E65" s="8">
        <v>0</v>
      </c>
      <c r="F65" s="8" t="s">
        <v>173</v>
      </c>
      <c r="G65" s="8" t="s">
        <v>261</v>
      </c>
      <c r="H65" s="8">
        <v>1</v>
      </c>
      <c r="I65" s="8"/>
      <c r="J65" s="8"/>
    </row>
    <row r="66" spans="2:10" ht="18" x14ac:dyDescent="0.25">
      <c r="B66" s="8" t="s">
        <v>58</v>
      </c>
      <c r="C66" s="9" t="s">
        <v>336</v>
      </c>
      <c r="D66" s="8">
        <v>300</v>
      </c>
      <c r="E66" s="8">
        <v>0</v>
      </c>
      <c r="F66" s="8" t="s">
        <v>173</v>
      </c>
      <c r="G66" s="8" t="s">
        <v>356</v>
      </c>
      <c r="H66" s="8">
        <v>1</v>
      </c>
      <c r="I66" s="8" t="s">
        <v>305</v>
      </c>
      <c r="J66" s="8"/>
    </row>
    <row r="67" spans="2:10" ht="18" x14ac:dyDescent="0.25">
      <c r="B67" s="8" t="s">
        <v>58</v>
      </c>
      <c r="C67" s="9" t="s">
        <v>336</v>
      </c>
      <c r="D67" s="8">
        <v>300</v>
      </c>
      <c r="E67" s="8">
        <v>0</v>
      </c>
      <c r="F67" s="8" t="s">
        <v>173</v>
      </c>
      <c r="G67" s="8" t="s">
        <v>356</v>
      </c>
      <c r="H67" s="8">
        <v>1</v>
      </c>
      <c r="I67" s="8" t="s">
        <v>357</v>
      </c>
      <c r="J67" s="8"/>
    </row>
    <row r="68" spans="2:10" ht="18" x14ac:dyDescent="0.25">
      <c r="B68" s="8" t="s">
        <v>358</v>
      </c>
      <c r="C68" s="9" t="s">
        <v>336</v>
      </c>
      <c r="D68" s="8">
        <v>300</v>
      </c>
      <c r="E68" s="8">
        <v>0</v>
      </c>
      <c r="F68" s="8" t="s">
        <v>173</v>
      </c>
      <c r="G68" s="8" t="s">
        <v>356</v>
      </c>
      <c r="H68" s="8">
        <v>1</v>
      </c>
      <c r="I68" s="8" t="s">
        <v>359</v>
      </c>
      <c r="J68" s="8"/>
    </row>
    <row r="69" spans="2:10" ht="18" x14ac:dyDescent="0.25">
      <c r="B69" s="8" t="s">
        <v>306</v>
      </c>
      <c r="C69" s="9" t="s">
        <v>337</v>
      </c>
      <c r="D69" s="8">
        <v>109.9</v>
      </c>
      <c r="E69" s="8">
        <v>0</v>
      </c>
      <c r="F69" s="8" t="s">
        <v>173</v>
      </c>
      <c r="G69" s="8" t="s">
        <v>360</v>
      </c>
      <c r="H69" s="8">
        <v>1</v>
      </c>
      <c r="I69" s="8" t="s">
        <v>305</v>
      </c>
      <c r="J69" s="8"/>
    </row>
    <row r="70" spans="2:10" ht="18" x14ac:dyDescent="0.25">
      <c r="B70" s="8" t="s">
        <v>306</v>
      </c>
      <c r="C70" s="9" t="s">
        <v>337</v>
      </c>
      <c r="D70" s="8">
        <v>109.9</v>
      </c>
      <c r="E70" s="8">
        <v>0</v>
      </c>
      <c r="F70" s="8" t="s">
        <v>173</v>
      </c>
      <c r="G70" s="8" t="s">
        <v>360</v>
      </c>
      <c r="H70" s="8">
        <v>1</v>
      </c>
      <c r="I70" s="8" t="s">
        <v>357</v>
      </c>
      <c r="J70" s="8"/>
    </row>
    <row r="71" spans="2:10" ht="18" x14ac:dyDescent="0.25">
      <c r="B71" s="8" t="s">
        <v>361</v>
      </c>
      <c r="C71" s="9" t="s">
        <v>337</v>
      </c>
      <c r="D71" s="8">
        <v>109.9</v>
      </c>
      <c r="E71" s="8">
        <v>0</v>
      </c>
      <c r="F71" s="8" t="s">
        <v>173</v>
      </c>
      <c r="G71" s="8" t="s">
        <v>360</v>
      </c>
      <c r="H71" s="8">
        <v>1</v>
      </c>
      <c r="I71" s="8" t="s">
        <v>359</v>
      </c>
      <c r="J71" s="8"/>
    </row>
    <row r="72" spans="2:10" x14ac:dyDescent="0.25">
      <c r="C72" s="6"/>
    </row>
    <row r="73" spans="2:10" ht="15.75" thickBot="1" x14ac:dyDescent="0.3">
      <c r="C73" s="5" t="s">
        <v>149</v>
      </c>
      <c r="D73" s="7"/>
    </row>
    <row r="74" spans="2:10" ht="15.75" thickBot="1" x14ac:dyDescent="0.3">
      <c r="B74" s="5" t="s">
        <v>0</v>
      </c>
      <c r="C74" s="5" t="s">
        <v>1</v>
      </c>
      <c r="D74" s="5" t="s">
        <v>6</v>
      </c>
      <c r="E74" s="5" t="s">
        <v>82</v>
      </c>
      <c r="F74" s="5" t="s">
        <v>83</v>
      </c>
      <c r="G74" s="5" t="s">
        <v>2</v>
      </c>
      <c r="H74" s="5" t="s">
        <v>18</v>
      </c>
      <c r="I74" s="5" t="s">
        <v>5</v>
      </c>
      <c r="J74" s="5" t="s">
        <v>4</v>
      </c>
    </row>
    <row r="75" spans="2:10" ht="18" x14ac:dyDescent="0.25">
      <c r="B75" s="8" t="s">
        <v>25</v>
      </c>
      <c r="C75" s="9" t="s">
        <v>1028</v>
      </c>
      <c r="D75" s="8" t="s">
        <v>253</v>
      </c>
      <c r="E75" s="8">
        <v>0</v>
      </c>
      <c r="F75" s="8" t="s">
        <v>173</v>
      </c>
      <c r="G75" s="8" t="s">
        <v>22</v>
      </c>
      <c r="H75" s="8">
        <v>1</v>
      </c>
      <c r="I75" s="8"/>
      <c r="J75" s="8"/>
    </row>
    <row r="76" spans="2:10" ht="18" x14ac:dyDescent="0.25">
      <c r="B76" s="8" t="s">
        <v>152</v>
      </c>
      <c r="C76" s="9" t="s">
        <v>338</v>
      </c>
      <c r="D76" s="8" t="s">
        <v>253</v>
      </c>
      <c r="E76" s="8">
        <v>0</v>
      </c>
      <c r="F76" s="8">
        <v>1187250</v>
      </c>
      <c r="G76" s="8" t="s">
        <v>19</v>
      </c>
      <c r="H76" s="8">
        <v>0</v>
      </c>
      <c r="I76" s="8"/>
      <c r="J76" s="8"/>
    </row>
    <row r="77" spans="2:10" ht="18" x14ac:dyDescent="0.25">
      <c r="B77" s="8" t="s">
        <v>1177</v>
      </c>
      <c r="C77" s="9" t="s">
        <v>1178</v>
      </c>
      <c r="D77" s="8">
        <v>0.1</v>
      </c>
      <c r="E77" s="8">
        <v>0</v>
      </c>
      <c r="F77" s="8" t="s">
        <v>173</v>
      </c>
      <c r="G77" s="8" t="s">
        <v>19</v>
      </c>
      <c r="H77" s="8">
        <v>1</v>
      </c>
      <c r="I77" s="8"/>
      <c r="J77" s="8"/>
    </row>
    <row r="78" spans="2:10" ht="30" x14ac:dyDescent="0.25">
      <c r="B78" s="101" t="s">
        <v>1179</v>
      </c>
      <c r="C78" s="102" t="s">
        <v>1180</v>
      </c>
      <c r="D78" s="101">
        <v>0.1</v>
      </c>
      <c r="E78" s="101">
        <v>0</v>
      </c>
      <c r="F78" s="101" t="s">
        <v>173</v>
      </c>
      <c r="G78" s="101" t="s">
        <v>19</v>
      </c>
      <c r="H78" s="101">
        <v>1</v>
      </c>
      <c r="I78" s="101"/>
      <c r="J78" s="101"/>
    </row>
    <row r="79" spans="2:10" ht="18" x14ac:dyDescent="0.25">
      <c r="B79" s="8" t="s">
        <v>1171</v>
      </c>
      <c r="C79" s="9" t="s">
        <v>1172</v>
      </c>
      <c r="D79" s="8">
        <v>0.1</v>
      </c>
      <c r="E79" s="8">
        <v>0</v>
      </c>
      <c r="F79" s="8" t="s">
        <v>173</v>
      </c>
      <c r="G79" s="8" t="s">
        <v>19</v>
      </c>
      <c r="H79" s="8">
        <v>1</v>
      </c>
      <c r="I79" s="8"/>
      <c r="J79" s="8"/>
    </row>
    <row r="80" spans="2:10" ht="30" x14ac:dyDescent="0.25">
      <c r="B80" s="101" t="s">
        <v>1173</v>
      </c>
      <c r="C80" s="102" t="s">
        <v>1174</v>
      </c>
      <c r="D80" s="101">
        <v>0.1</v>
      </c>
      <c r="E80" s="101">
        <v>0</v>
      </c>
      <c r="F80" s="101" t="s">
        <v>173</v>
      </c>
      <c r="G80" s="101" t="s">
        <v>19</v>
      </c>
      <c r="H80" s="101">
        <v>1</v>
      </c>
      <c r="I80" s="101"/>
      <c r="J80" s="101"/>
    </row>
    <row r="81" spans="2:10" ht="18" x14ac:dyDescent="0.25">
      <c r="B81" s="8" t="s">
        <v>266</v>
      </c>
      <c r="C81" s="9" t="s">
        <v>397</v>
      </c>
      <c r="D81" s="8" t="s">
        <v>253</v>
      </c>
      <c r="E81" s="8">
        <v>0</v>
      </c>
      <c r="F81" s="8" t="s">
        <v>173</v>
      </c>
      <c r="G81" s="8" t="s">
        <v>19</v>
      </c>
      <c r="H81" s="8">
        <v>1</v>
      </c>
      <c r="I81" s="8"/>
      <c r="J81" s="8"/>
    </row>
    <row r="82" spans="2:10" ht="18" x14ac:dyDescent="0.25">
      <c r="B82" s="101" t="s">
        <v>1138</v>
      </c>
      <c r="C82" s="102" t="s">
        <v>1139</v>
      </c>
      <c r="D82" s="101" t="s">
        <v>253</v>
      </c>
      <c r="E82" s="101">
        <v>0</v>
      </c>
      <c r="F82" s="101" t="s">
        <v>173</v>
      </c>
      <c r="G82" s="101" t="s">
        <v>19</v>
      </c>
      <c r="H82" s="101">
        <v>1</v>
      </c>
      <c r="I82" s="101"/>
      <c r="J82" s="101"/>
    </row>
    <row r="83" spans="2:10" ht="18" x14ac:dyDescent="0.25">
      <c r="B83" s="8" t="s">
        <v>1016</v>
      </c>
      <c r="C83" s="9" t="s">
        <v>1017</v>
      </c>
      <c r="D83" s="8">
        <v>0.1</v>
      </c>
      <c r="E83" s="8">
        <v>0</v>
      </c>
      <c r="F83" s="8" t="s">
        <v>173</v>
      </c>
      <c r="G83" s="8" t="s">
        <v>19</v>
      </c>
      <c r="H83" s="8">
        <v>1</v>
      </c>
      <c r="I83" s="8"/>
      <c r="J83" s="8"/>
    </row>
    <row r="84" spans="2:10" ht="18" x14ac:dyDescent="0.25">
      <c r="B84" s="101" t="s">
        <v>1140</v>
      </c>
      <c r="C84" s="102" t="s">
        <v>1141</v>
      </c>
      <c r="D84" s="101">
        <v>0.1</v>
      </c>
      <c r="E84" s="101">
        <v>0</v>
      </c>
      <c r="F84" s="101" t="s">
        <v>173</v>
      </c>
      <c r="G84" s="101" t="s">
        <v>19</v>
      </c>
      <c r="H84" s="101">
        <v>1</v>
      </c>
      <c r="I84" s="101"/>
      <c r="J84" s="101"/>
    </row>
    <row r="85" spans="2:10" ht="18" x14ac:dyDescent="0.25">
      <c r="B85" s="8" t="s">
        <v>59</v>
      </c>
      <c r="C85" s="9" t="s">
        <v>339</v>
      </c>
      <c r="D85" s="8">
        <v>0.1</v>
      </c>
      <c r="E85" s="8">
        <v>0</v>
      </c>
      <c r="F85" s="8" t="s">
        <v>173</v>
      </c>
      <c r="G85" s="8" t="s">
        <v>19</v>
      </c>
      <c r="H85" s="8">
        <v>1</v>
      </c>
      <c r="I85" s="8"/>
      <c r="J85" s="8"/>
    </row>
    <row r="86" spans="2:10" ht="18" x14ac:dyDescent="0.25">
      <c r="B86" s="101" t="s">
        <v>1142</v>
      </c>
      <c r="C86" s="102" t="s">
        <v>1143</v>
      </c>
      <c r="D86" s="101">
        <v>0.1</v>
      </c>
      <c r="E86" s="101">
        <v>0</v>
      </c>
      <c r="F86" s="101" t="s">
        <v>173</v>
      </c>
      <c r="G86" s="101" t="s">
        <v>19</v>
      </c>
      <c r="H86" s="101">
        <v>1</v>
      </c>
      <c r="I86" s="101"/>
      <c r="J86" s="101"/>
    </row>
    <row r="87" spans="2:10" ht="18" x14ac:dyDescent="0.25">
      <c r="B87" s="8" t="s">
        <v>366</v>
      </c>
      <c r="C87" s="9" t="s">
        <v>398</v>
      </c>
      <c r="D87" s="8">
        <v>0.1</v>
      </c>
      <c r="E87" s="8">
        <v>0</v>
      </c>
      <c r="F87" s="8" t="s">
        <v>173</v>
      </c>
      <c r="G87" s="8" t="s">
        <v>19</v>
      </c>
      <c r="H87" s="8">
        <v>1</v>
      </c>
      <c r="I87" s="8"/>
      <c r="J87" s="8"/>
    </row>
    <row r="88" spans="2:10" ht="18" x14ac:dyDescent="0.25">
      <c r="B88" s="101" t="s">
        <v>1144</v>
      </c>
      <c r="C88" s="102" t="s">
        <v>1145</v>
      </c>
      <c r="D88" s="101">
        <v>0.1</v>
      </c>
      <c r="E88" s="101">
        <v>0</v>
      </c>
      <c r="F88" s="101" t="s">
        <v>173</v>
      </c>
      <c r="G88" s="101" t="s">
        <v>19</v>
      </c>
      <c r="H88" s="101">
        <v>1</v>
      </c>
      <c r="I88" s="101"/>
      <c r="J88" s="101"/>
    </row>
    <row r="89" spans="2:10" ht="18" x14ac:dyDescent="0.25">
      <c r="B89" s="8" t="s">
        <v>367</v>
      </c>
      <c r="C89" s="9" t="s">
        <v>399</v>
      </c>
      <c r="D89" s="8">
        <v>0.1</v>
      </c>
      <c r="E89" s="8">
        <v>0</v>
      </c>
      <c r="F89" s="8" t="s">
        <v>173</v>
      </c>
      <c r="G89" s="8" t="s">
        <v>19</v>
      </c>
      <c r="H89" s="8">
        <v>1</v>
      </c>
      <c r="I89" s="8"/>
      <c r="J89" s="8"/>
    </row>
    <row r="90" spans="2:10" ht="18" x14ac:dyDescent="0.25">
      <c r="B90" s="101" t="s">
        <v>1146</v>
      </c>
      <c r="C90" s="102" t="s">
        <v>1147</v>
      </c>
      <c r="D90" s="101">
        <v>0.1</v>
      </c>
      <c r="E90" s="101">
        <v>0</v>
      </c>
      <c r="F90" s="101" t="s">
        <v>173</v>
      </c>
      <c r="G90" s="101" t="s">
        <v>19</v>
      </c>
      <c r="H90" s="101">
        <v>1</v>
      </c>
      <c r="I90" s="101"/>
      <c r="J90" s="101"/>
    </row>
    <row r="91" spans="2:10" ht="18" x14ac:dyDescent="0.25">
      <c r="B91" s="8" t="s">
        <v>368</v>
      </c>
      <c r="C91" s="9" t="s">
        <v>400</v>
      </c>
      <c r="D91" s="8">
        <v>0.1</v>
      </c>
      <c r="E91" s="8">
        <v>0</v>
      </c>
      <c r="F91" s="8" t="s">
        <v>173</v>
      </c>
      <c r="G91" s="8" t="s">
        <v>19</v>
      </c>
      <c r="H91" s="8">
        <v>1</v>
      </c>
      <c r="I91" s="8"/>
      <c r="J91" s="8"/>
    </row>
    <row r="92" spans="2:10" ht="18" x14ac:dyDescent="0.25">
      <c r="B92" s="8" t="s">
        <v>60</v>
      </c>
      <c r="C92" s="9" t="s">
        <v>340</v>
      </c>
      <c r="D92" s="8">
        <v>0.1</v>
      </c>
      <c r="E92" s="8">
        <v>0</v>
      </c>
      <c r="F92" s="8" t="s">
        <v>173</v>
      </c>
      <c r="G92" s="8" t="s">
        <v>19</v>
      </c>
      <c r="H92" s="8">
        <v>1</v>
      </c>
      <c r="I92" s="8"/>
      <c r="J92" s="8"/>
    </row>
    <row r="93" spans="2:10" ht="18" x14ac:dyDescent="0.25">
      <c r="B93" s="8" t="s">
        <v>61</v>
      </c>
      <c r="C93" s="9" t="s">
        <v>341</v>
      </c>
      <c r="D93" s="8">
        <v>0.1</v>
      </c>
      <c r="E93" s="8">
        <v>0</v>
      </c>
      <c r="F93" s="8" t="s">
        <v>173</v>
      </c>
      <c r="G93" s="8" t="s">
        <v>19</v>
      </c>
      <c r="H93" s="8">
        <v>1</v>
      </c>
      <c r="I93" s="8"/>
      <c r="J93" s="8"/>
    </row>
    <row r="94" spans="2:10" ht="18" x14ac:dyDescent="0.25">
      <c r="B94" s="8" t="s">
        <v>1110</v>
      </c>
      <c r="C94" s="9" t="s">
        <v>1111</v>
      </c>
      <c r="D94" s="8">
        <v>1E-3</v>
      </c>
      <c r="E94" s="8">
        <v>0</v>
      </c>
      <c r="F94" s="8" t="s">
        <v>173</v>
      </c>
      <c r="G94" s="8" t="s">
        <v>19</v>
      </c>
      <c r="H94" s="8">
        <v>1</v>
      </c>
      <c r="I94" s="8"/>
      <c r="J94" s="8"/>
    </row>
    <row r="95" spans="2:10" ht="18" x14ac:dyDescent="0.25">
      <c r="B95" s="8" t="s">
        <v>530</v>
      </c>
      <c r="C95" s="9" t="s">
        <v>531</v>
      </c>
      <c r="D95" s="8" t="s">
        <v>253</v>
      </c>
      <c r="E95" s="8">
        <v>0</v>
      </c>
      <c r="F95" s="8" t="s">
        <v>173</v>
      </c>
      <c r="G95" s="8" t="s">
        <v>20</v>
      </c>
      <c r="H95" s="8">
        <v>1</v>
      </c>
      <c r="I95" s="8"/>
      <c r="J95" s="8"/>
    </row>
    <row r="96" spans="2:10" ht="18" x14ac:dyDescent="0.25">
      <c r="B96" s="8" t="s">
        <v>103</v>
      </c>
      <c r="C96" s="9" t="s">
        <v>402</v>
      </c>
      <c r="D96" s="8" t="s">
        <v>253</v>
      </c>
      <c r="E96" s="8">
        <v>0</v>
      </c>
      <c r="F96" s="8" t="s">
        <v>173</v>
      </c>
      <c r="G96" s="8" t="s">
        <v>20</v>
      </c>
      <c r="H96" s="8">
        <v>1</v>
      </c>
      <c r="I96" s="8"/>
      <c r="J96" s="8"/>
    </row>
    <row r="97" spans="2:10" ht="18" x14ac:dyDescent="0.25">
      <c r="B97" s="8" t="s">
        <v>102</v>
      </c>
      <c r="C97" s="9" t="s">
        <v>401</v>
      </c>
      <c r="D97" s="8" t="s">
        <v>253</v>
      </c>
      <c r="E97" s="8">
        <v>0</v>
      </c>
      <c r="F97" s="8" t="s">
        <v>173</v>
      </c>
      <c r="G97" s="8" t="s">
        <v>20</v>
      </c>
      <c r="H97" s="8">
        <v>1</v>
      </c>
      <c r="I97" s="8"/>
      <c r="J97" s="8"/>
    </row>
    <row r="98" spans="2:10" ht="18" x14ac:dyDescent="0.25">
      <c r="B98" s="8" t="s">
        <v>1024</v>
      </c>
      <c r="C98" s="9" t="s">
        <v>1025</v>
      </c>
      <c r="D98" s="8" t="s">
        <v>253</v>
      </c>
      <c r="E98" s="8">
        <v>0</v>
      </c>
      <c r="F98" s="8" t="s">
        <v>173</v>
      </c>
      <c r="G98" s="8" t="s">
        <v>20</v>
      </c>
      <c r="H98" s="8">
        <v>1</v>
      </c>
      <c r="I98" s="8"/>
      <c r="J98" s="8"/>
    </row>
    <row r="99" spans="2:10" ht="18" x14ac:dyDescent="0.25">
      <c r="B99" s="8" t="s">
        <v>1026</v>
      </c>
      <c r="C99" s="9" t="s">
        <v>1027</v>
      </c>
      <c r="D99" s="8" t="s">
        <v>253</v>
      </c>
      <c r="E99" s="8">
        <v>0</v>
      </c>
      <c r="F99" s="8" t="s">
        <v>173</v>
      </c>
      <c r="G99" s="8" t="s">
        <v>20</v>
      </c>
      <c r="H99" s="8">
        <v>1</v>
      </c>
      <c r="I99" s="8"/>
      <c r="J99" s="8"/>
    </row>
    <row r="100" spans="2:10" ht="18" x14ac:dyDescent="0.25">
      <c r="B100" s="8" t="s">
        <v>527</v>
      </c>
      <c r="C100" s="9" t="s">
        <v>528</v>
      </c>
      <c r="D100" s="8" t="s">
        <v>253</v>
      </c>
      <c r="E100" s="8">
        <v>0</v>
      </c>
      <c r="F100" s="8" t="s">
        <v>173</v>
      </c>
      <c r="G100" s="8" t="s">
        <v>20</v>
      </c>
      <c r="H100" s="8">
        <v>1</v>
      </c>
      <c r="I100" s="8"/>
      <c r="J100" s="8"/>
    </row>
    <row r="101" spans="2:10" ht="18" x14ac:dyDescent="0.25">
      <c r="B101" s="8" t="s">
        <v>77</v>
      </c>
      <c r="C101" s="9" t="s">
        <v>403</v>
      </c>
      <c r="D101" s="8">
        <v>16</v>
      </c>
      <c r="E101" s="8">
        <v>0</v>
      </c>
      <c r="F101" s="8" t="s">
        <v>173</v>
      </c>
      <c r="G101" s="8" t="s">
        <v>20</v>
      </c>
      <c r="H101" s="8">
        <v>1</v>
      </c>
      <c r="I101" s="8"/>
      <c r="J101" s="8"/>
    </row>
    <row r="102" spans="2:10" ht="18" x14ac:dyDescent="0.25">
      <c r="B102" s="8" t="s">
        <v>441</v>
      </c>
      <c r="C102" s="9" t="s">
        <v>442</v>
      </c>
      <c r="D102" s="8">
        <v>0.1</v>
      </c>
      <c r="E102" s="8">
        <v>0</v>
      </c>
      <c r="F102" s="8" t="s">
        <v>173</v>
      </c>
      <c r="G102" s="8" t="s">
        <v>38</v>
      </c>
      <c r="H102" s="8">
        <v>1</v>
      </c>
      <c r="I102" s="8"/>
      <c r="J102" s="8"/>
    </row>
    <row r="103" spans="2:10" ht="18" x14ac:dyDescent="0.25">
      <c r="B103" s="101" t="s">
        <v>1148</v>
      </c>
      <c r="C103" s="102" t="s">
        <v>1149</v>
      </c>
      <c r="D103" s="101">
        <v>0.1</v>
      </c>
      <c r="E103" s="101">
        <v>0</v>
      </c>
      <c r="F103" s="101" t="s">
        <v>173</v>
      </c>
      <c r="G103" s="101" t="s">
        <v>38</v>
      </c>
      <c r="H103" s="101">
        <v>1</v>
      </c>
      <c r="I103" s="101"/>
      <c r="J103" s="101"/>
    </row>
    <row r="104" spans="2:10" ht="18" x14ac:dyDescent="0.25">
      <c r="B104" s="8" t="s">
        <v>62</v>
      </c>
      <c r="C104" s="9" t="s">
        <v>342</v>
      </c>
      <c r="D104" s="8" t="s">
        <v>253</v>
      </c>
      <c r="E104" s="8">
        <v>0</v>
      </c>
      <c r="F104" s="8" t="s">
        <v>173</v>
      </c>
      <c r="G104" s="8" t="s">
        <v>19</v>
      </c>
      <c r="H104" s="8">
        <v>1</v>
      </c>
      <c r="I104" s="8"/>
      <c r="J104" s="8"/>
    </row>
    <row r="105" spans="2:10" ht="18" x14ac:dyDescent="0.25">
      <c r="B105" s="8" t="s">
        <v>63</v>
      </c>
      <c r="C105" s="9" t="s">
        <v>343</v>
      </c>
      <c r="D105" s="8" t="s">
        <v>253</v>
      </c>
      <c r="E105" s="8">
        <v>0</v>
      </c>
      <c r="F105" s="8" t="s">
        <v>173</v>
      </c>
      <c r="G105" s="8" t="s">
        <v>19</v>
      </c>
      <c r="H105" s="8">
        <v>1</v>
      </c>
      <c r="I105" s="8"/>
      <c r="J105" s="8"/>
    </row>
    <row r="106" spans="2:10" ht="18" x14ac:dyDescent="0.25">
      <c r="B106" s="8" t="s">
        <v>265</v>
      </c>
      <c r="C106" s="9" t="s">
        <v>344</v>
      </c>
      <c r="D106" s="8" t="s">
        <v>253</v>
      </c>
      <c r="E106" s="8">
        <v>0</v>
      </c>
      <c r="F106" s="8" t="s">
        <v>173</v>
      </c>
      <c r="G106" s="8" t="s">
        <v>74</v>
      </c>
      <c r="H106" s="8">
        <v>1</v>
      </c>
      <c r="I106" s="8"/>
      <c r="J106" s="8"/>
    </row>
    <row r="107" spans="2:10" ht="18" x14ac:dyDescent="0.25">
      <c r="B107" s="8" t="s">
        <v>264</v>
      </c>
      <c r="C107" s="9" t="s">
        <v>404</v>
      </c>
      <c r="D107" s="8" t="s">
        <v>253</v>
      </c>
      <c r="E107" s="8">
        <v>0</v>
      </c>
      <c r="F107" s="8" t="s">
        <v>173</v>
      </c>
      <c r="G107" s="8" t="s">
        <v>74</v>
      </c>
      <c r="H107" s="8">
        <v>1</v>
      </c>
      <c r="I107" s="8"/>
      <c r="J107" s="8"/>
    </row>
    <row r="108" spans="2:10" ht="18" x14ac:dyDescent="0.25">
      <c r="B108" s="8" t="s">
        <v>1013</v>
      </c>
      <c r="C108" s="9" t="s">
        <v>1014</v>
      </c>
      <c r="D108" s="8" t="s">
        <v>253</v>
      </c>
      <c r="E108" s="8">
        <v>0</v>
      </c>
      <c r="F108" s="8" t="s">
        <v>173</v>
      </c>
      <c r="G108" s="8" t="s">
        <v>1015</v>
      </c>
      <c r="H108" s="8">
        <v>1</v>
      </c>
      <c r="I108" s="8"/>
      <c r="J108" s="8"/>
    </row>
    <row r="109" spans="2:10" ht="18" x14ac:dyDescent="0.25">
      <c r="B109" s="8" t="s">
        <v>405</v>
      </c>
      <c r="C109" s="9" t="s">
        <v>406</v>
      </c>
      <c r="D109" s="8">
        <v>0.01</v>
      </c>
      <c r="E109" s="8">
        <v>0</v>
      </c>
      <c r="F109" s="8" t="s">
        <v>173</v>
      </c>
      <c r="G109" s="8" t="s">
        <v>72</v>
      </c>
      <c r="H109" s="8">
        <v>1</v>
      </c>
      <c r="I109" s="8"/>
      <c r="J109" s="8"/>
    </row>
    <row r="110" spans="2:10" ht="18" x14ac:dyDescent="0.25">
      <c r="B110" s="8" t="s">
        <v>154</v>
      </c>
      <c r="C110" s="9" t="s">
        <v>407</v>
      </c>
      <c r="D110" s="8" t="s">
        <v>253</v>
      </c>
      <c r="E110" s="8">
        <v>0</v>
      </c>
      <c r="F110" s="8" t="s">
        <v>173</v>
      </c>
      <c r="G110" s="8" t="s">
        <v>72</v>
      </c>
      <c r="H110" s="8">
        <v>1</v>
      </c>
      <c r="I110" s="8"/>
      <c r="J110" s="8"/>
    </row>
    <row r="111" spans="2:10" ht="18" x14ac:dyDescent="0.25">
      <c r="B111" s="8" t="s">
        <v>153</v>
      </c>
      <c r="C111" s="9" t="s">
        <v>408</v>
      </c>
      <c r="D111" s="8" t="s">
        <v>253</v>
      </c>
      <c r="E111" s="8">
        <v>0</v>
      </c>
      <c r="F111" s="8" t="s">
        <v>173</v>
      </c>
      <c r="G111" s="8" t="s">
        <v>72</v>
      </c>
      <c r="H111" s="8">
        <v>1</v>
      </c>
      <c r="I111" s="8"/>
      <c r="J111" s="8"/>
    </row>
    <row r="112" spans="2:10" ht="30" x14ac:dyDescent="0.25">
      <c r="B112" s="8" t="s">
        <v>409</v>
      </c>
      <c r="C112" s="58" t="s">
        <v>1112</v>
      </c>
      <c r="D112" s="8" t="s">
        <v>253</v>
      </c>
      <c r="E112" s="8">
        <v>0</v>
      </c>
      <c r="F112" s="8" t="s">
        <v>173</v>
      </c>
      <c r="G112" s="8" t="s">
        <v>72</v>
      </c>
      <c r="H112" s="8">
        <v>1</v>
      </c>
      <c r="I112" s="8"/>
      <c r="J112" s="8"/>
    </row>
    <row r="113" spans="2:10" ht="30" x14ac:dyDescent="0.25">
      <c r="B113" s="8" t="s">
        <v>410</v>
      </c>
      <c r="C113" s="58" t="s">
        <v>1113</v>
      </c>
      <c r="D113" s="8" t="s">
        <v>253</v>
      </c>
      <c r="E113" s="8">
        <v>0</v>
      </c>
      <c r="F113" s="8" t="s">
        <v>173</v>
      </c>
      <c r="G113" s="8" t="s">
        <v>72</v>
      </c>
      <c r="H113" s="8">
        <v>1</v>
      </c>
      <c r="I113" s="8"/>
      <c r="J113" s="8"/>
    </row>
    <row r="114" spans="2:10" ht="18" x14ac:dyDescent="0.25">
      <c r="B114" s="8" t="s">
        <v>992</v>
      </c>
      <c r="C114" s="9" t="s">
        <v>993</v>
      </c>
      <c r="D114" s="8">
        <v>0.01</v>
      </c>
      <c r="E114" s="8">
        <v>0</v>
      </c>
      <c r="F114" s="8" t="s">
        <v>173</v>
      </c>
      <c r="G114" s="8" t="s">
        <v>994</v>
      </c>
      <c r="H114" s="8">
        <v>1</v>
      </c>
      <c r="I114" s="8"/>
      <c r="J114" s="8"/>
    </row>
    <row r="115" spans="2:10" ht="18" x14ac:dyDescent="0.25">
      <c r="B115" s="8" t="s">
        <v>995</v>
      </c>
      <c r="C115" s="9" t="s">
        <v>996</v>
      </c>
      <c r="D115" s="8" t="s">
        <v>253</v>
      </c>
      <c r="E115" s="8">
        <v>0</v>
      </c>
      <c r="F115" s="8" t="s">
        <v>173</v>
      </c>
      <c r="G115" s="8" t="s">
        <v>994</v>
      </c>
      <c r="H115" s="8">
        <v>1</v>
      </c>
      <c r="I115" s="8"/>
      <c r="J115" s="8"/>
    </row>
    <row r="116" spans="2:10" ht="18" x14ac:dyDescent="0.25">
      <c r="B116" s="8" t="s">
        <v>997</v>
      </c>
      <c r="C116" s="9" t="s">
        <v>998</v>
      </c>
      <c r="D116" s="8" t="s">
        <v>253</v>
      </c>
      <c r="E116" s="8">
        <v>0</v>
      </c>
      <c r="F116" s="8" t="s">
        <v>173</v>
      </c>
      <c r="G116" s="8" t="s">
        <v>994</v>
      </c>
      <c r="H116" s="8">
        <v>1</v>
      </c>
      <c r="I116" s="8"/>
      <c r="J116" s="8"/>
    </row>
    <row r="117" spans="2:10" ht="18" x14ac:dyDescent="0.25">
      <c r="B117" s="8" t="s">
        <v>999</v>
      </c>
      <c r="C117" s="8" t="s">
        <v>1000</v>
      </c>
      <c r="D117" s="8" t="s">
        <v>253</v>
      </c>
      <c r="E117" s="8">
        <v>0</v>
      </c>
      <c r="F117" s="8" t="s">
        <v>173</v>
      </c>
      <c r="G117" s="8" t="s">
        <v>994</v>
      </c>
      <c r="H117" s="8">
        <v>1</v>
      </c>
      <c r="I117" s="8"/>
      <c r="J117" s="8"/>
    </row>
    <row r="118" spans="2:10" ht="18" x14ac:dyDescent="0.25">
      <c r="B118" s="8" t="s">
        <v>1001</v>
      </c>
      <c r="C118" s="8" t="s">
        <v>1002</v>
      </c>
      <c r="D118" s="8" t="s">
        <v>253</v>
      </c>
      <c r="E118" s="8">
        <v>0</v>
      </c>
      <c r="F118" s="8" t="s">
        <v>173</v>
      </c>
      <c r="G118" s="8" t="s">
        <v>994</v>
      </c>
      <c r="H118" s="8">
        <v>1</v>
      </c>
      <c r="I118" s="8"/>
      <c r="J118" s="8"/>
    </row>
    <row r="119" spans="2:10" ht="18.75" x14ac:dyDescent="0.25">
      <c r="B119" s="8" t="s">
        <v>147</v>
      </c>
      <c r="C119" s="9" t="s">
        <v>411</v>
      </c>
      <c r="D119" s="8" t="s">
        <v>253</v>
      </c>
      <c r="E119" s="8">
        <v>0</v>
      </c>
      <c r="F119" s="8" t="s">
        <v>173</v>
      </c>
      <c r="G119" s="8" t="s">
        <v>21</v>
      </c>
      <c r="H119" s="8">
        <v>1</v>
      </c>
      <c r="I119" s="8"/>
      <c r="J119" s="8"/>
    </row>
    <row r="120" spans="2:10" ht="18" x14ac:dyDescent="0.25">
      <c r="B120" s="8" t="s">
        <v>262</v>
      </c>
      <c r="C120" s="9" t="s">
        <v>346</v>
      </c>
      <c r="D120" s="8" t="s">
        <v>253</v>
      </c>
      <c r="E120" s="8">
        <v>0</v>
      </c>
      <c r="F120" s="8" t="s">
        <v>173</v>
      </c>
      <c r="G120" s="8" t="s">
        <v>21</v>
      </c>
      <c r="H120" s="8">
        <v>1</v>
      </c>
      <c r="I120" s="8"/>
      <c r="J120" s="8"/>
    </row>
    <row r="121" spans="2:10" ht="18" x14ac:dyDescent="0.25">
      <c r="B121" s="8" t="s">
        <v>1003</v>
      </c>
      <c r="C121" s="9" t="s">
        <v>1004</v>
      </c>
      <c r="D121" s="8" t="s">
        <v>253</v>
      </c>
      <c r="E121" s="8">
        <v>0</v>
      </c>
      <c r="F121" s="8" t="s">
        <v>173</v>
      </c>
      <c r="G121" s="8" t="s">
        <v>21</v>
      </c>
      <c r="H121" s="8">
        <v>1</v>
      </c>
      <c r="I121" s="8"/>
      <c r="J121" s="8"/>
    </row>
    <row r="122" spans="2:10" ht="18.75" x14ac:dyDescent="0.25">
      <c r="B122" s="8" t="s">
        <v>67</v>
      </c>
      <c r="C122" s="9" t="s">
        <v>345</v>
      </c>
      <c r="D122" s="8" t="s">
        <v>253</v>
      </c>
      <c r="E122" s="8">
        <v>0</v>
      </c>
      <c r="F122" s="8" t="s">
        <v>173</v>
      </c>
      <c r="G122" s="8" t="s">
        <v>21</v>
      </c>
      <c r="H122" s="8">
        <v>1</v>
      </c>
      <c r="I122" s="8"/>
      <c r="J122" s="8"/>
    </row>
    <row r="123" spans="2:10" ht="18" x14ac:dyDescent="0.25">
      <c r="B123" s="8" t="s">
        <v>263</v>
      </c>
      <c r="C123" s="9" t="s">
        <v>347</v>
      </c>
      <c r="D123" s="8" t="s">
        <v>253</v>
      </c>
      <c r="E123" s="8">
        <v>0</v>
      </c>
      <c r="F123" s="8" t="s">
        <v>173</v>
      </c>
      <c r="G123" s="8" t="s">
        <v>21</v>
      </c>
      <c r="H123" s="8">
        <v>1</v>
      </c>
      <c r="I123" s="8"/>
      <c r="J123" s="8"/>
    </row>
    <row r="124" spans="2:10" x14ac:dyDescent="0.25">
      <c r="C124" s="6"/>
    </row>
    <row r="125" spans="2:10" ht="15.75" thickBot="1" x14ac:dyDescent="0.3">
      <c r="C125" s="5" t="s">
        <v>364</v>
      </c>
      <c r="D125" s="7"/>
    </row>
    <row r="126" spans="2:10" ht="15.75" thickBot="1" x14ac:dyDescent="0.3">
      <c r="B126" s="5" t="s">
        <v>0</v>
      </c>
      <c r="C126" s="5" t="s">
        <v>1</v>
      </c>
      <c r="D126" s="5" t="s">
        <v>6</v>
      </c>
      <c r="E126" s="5" t="s">
        <v>82</v>
      </c>
      <c r="F126" s="5" t="s">
        <v>83</v>
      </c>
      <c r="G126" s="5" t="s">
        <v>2</v>
      </c>
      <c r="H126" s="5" t="s">
        <v>18</v>
      </c>
      <c r="I126" s="5" t="s">
        <v>5</v>
      </c>
      <c r="J126" s="5" t="s">
        <v>4</v>
      </c>
    </row>
    <row r="127" spans="2:10" ht="18" x14ac:dyDescent="0.25">
      <c r="B127" s="8" t="s">
        <v>303</v>
      </c>
      <c r="C127" s="9" t="s">
        <v>365</v>
      </c>
      <c r="D127" s="8">
        <v>90</v>
      </c>
      <c r="E127" s="8">
        <v>0</v>
      </c>
      <c r="F127" s="8" t="s">
        <v>173</v>
      </c>
      <c r="G127" s="8" t="s">
        <v>363</v>
      </c>
      <c r="H127" s="8">
        <v>1</v>
      </c>
      <c r="I127" s="8" t="s">
        <v>305</v>
      </c>
      <c r="J127" s="8"/>
    </row>
    <row r="128" spans="2:10" s="46" customFormat="1" x14ac:dyDescent="0.25">
      <c r="B128" s="1"/>
      <c r="C128" s="1"/>
    </row>
    <row r="129" spans="2:10" ht="15.75" thickBot="1" x14ac:dyDescent="0.3">
      <c r="C129" s="5" t="s">
        <v>614</v>
      </c>
      <c r="D129" s="7"/>
    </row>
    <row r="130" spans="2:10" ht="15.75" thickBot="1" x14ac:dyDescent="0.3">
      <c r="B130" s="5" t="s">
        <v>0</v>
      </c>
      <c r="C130" s="5" t="s">
        <v>1</v>
      </c>
      <c r="D130" s="5" t="s">
        <v>6</v>
      </c>
      <c r="E130" s="5" t="s">
        <v>82</v>
      </c>
      <c r="F130" s="5" t="s">
        <v>83</v>
      </c>
      <c r="G130" s="5" t="s">
        <v>2</v>
      </c>
      <c r="H130" s="5" t="s">
        <v>18</v>
      </c>
      <c r="I130" s="5" t="s">
        <v>5</v>
      </c>
      <c r="J130" s="5" t="s">
        <v>4</v>
      </c>
    </row>
    <row r="131" spans="2:10" ht="30" x14ac:dyDescent="0.25">
      <c r="B131" s="8" t="s">
        <v>615</v>
      </c>
      <c r="C131" s="9" t="s">
        <v>616</v>
      </c>
      <c r="D131" s="8">
        <v>162</v>
      </c>
      <c r="E131" s="8" t="s">
        <v>169</v>
      </c>
      <c r="F131" s="8" t="s">
        <v>172</v>
      </c>
      <c r="G131" s="8" t="s">
        <v>617</v>
      </c>
      <c r="H131" s="8">
        <v>1</v>
      </c>
      <c r="I131" s="8"/>
      <c r="J131" s="8"/>
    </row>
    <row r="132" spans="2:10" ht="18" x14ac:dyDescent="0.25">
      <c r="B132" s="8" t="s">
        <v>618</v>
      </c>
      <c r="C132" s="9" t="s">
        <v>619</v>
      </c>
      <c r="D132" s="8">
        <v>6.7000000000000004E-2</v>
      </c>
      <c r="E132" s="8" t="s">
        <v>169</v>
      </c>
      <c r="F132" s="8" t="s">
        <v>172</v>
      </c>
      <c r="G132" s="8" t="s">
        <v>1058</v>
      </c>
      <c r="H132" s="8">
        <v>1</v>
      </c>
      <c r="I132" s="8"/>
      <c r="J132" s="8"/>
    </row>
    <row r="133" spans="2:10" ht="18" x14ac:dyDescent="0.25">
      <c r="B133" s="8" t="s">
        <v>1059</v>
      </c>
      <c r="C133" s="9" t="s">
        <v>621</v>
      </c>
      <c r="D133" s="8">
        <v>0</v>
      </c>
      <c r="E133" s="8" t="s">
        <v>169</v>
      </c>
      <c r="F133" s="8" t="s">
        <v>172</v>
      </c>
      <c r="G133" s="8" t="s">
        <v>620</v>
      </c>
      <c r="H133" s="8">
        <v>1</v>
      </c>
      <c r="I133" s="8"/>
      <c r="J133" s="8"/>
    </row>
    <row r="134" spans="2:10" ht="30" x14ac:dyDescent="0.25">
      <c r="B134" s="8" t="s">
        <v>1060</v>
      </c>
      <c r="C134" s="9" t="s">
        <v>622</v>
      </c>
      <c r="D134" s="8">
        <v>0.5</v>
      </c>
      <c r="E134" s="8" t="s">
        <v>169</v>
      </c>
      <c r="F134" s="8" t="s">
        <v>172</v>
      </c>
      <c r="G134" s="8" t="s">
        <v>620</v>
      </c>
      <c r="H134" s="8">
        <v>1</v>
      </c>
      <c r="I134" s="8"/>
      <c r="J134" s="8"/>
    </row>
    <row r="135" spans="2:10" ht="30" x14ac:dyDescent="0.25">
      <c r="B135" s="8" t="s">
        <v>623</v>
      </c>
      <c r="C135" s="9" t="s">
        <v>1061</v>
      </c>
      <c r="D135" s="8">
        <v>0.05</v>
      </c>
      <c r="E135" s="8" t="s">
        <v>169</v>
      </c>
      <c r="F135" s="8" t="s">
        <v>172</v>
      </c>
      <c r="G135" s="8" t="s">
        <v>1058</v>
      </c>
      <c r="H135" s="8">
        <v>1</v>
      </c>
      <c r="I135" s="8"/>
      <c r="J135" s="8"/>
    </row>
    <row r="136" spans="2:10" x14ac:dyDescent="0.25">
      <c r="C136" s="6"/>
    </row>
    <row r="137" spans="2:10" ht="15.75" thickBot="1" x14ac:dyDescent="0.3">
      <c r="C137" s="5" t="s">
        <v>78</v>
      </c>
      <c r="D137" s="7"/>
    </row>
    <row r="138" spans="2:10" ht="15.75" thickBot="1" x14ac:dyDescent="0.3">
      <c r="B138" s="5" t="s">
        <v>0</v>
      </c>
      <c r="C138" s="5" t="s">
        <v>1</v>
      </c>
      <c r="D138" s="5" t="s">
        <v>6</v>
      </c>
      <c r="E138" s="5" t="s">
        <v>82</v>
      </c>
      <c r="F138" s="5" t="s">
        <v>83</v>
      </c>
      <c r="G138" s="5" t="s">
        <v>2</v>
      </c>
      <c r="H138" s="5" t="s">
        <v>18</v>
      </c>
      <c r="I138" s="5" t="s">
        <v>5</v>
      </c>
      <c r="J138" s="5" t="s">
        <v>4</v>
      </c>
    </row>
    <row r="139" spans="2:10" ht="17.25" x14ac:dyDescent="0.25">
      <c r="B139" s="8" t="s">
        <v>79</v>
      </c>
      <c r="C139" s="9" t="s">
        <v>80</v>
      </c>
      <c r="D139" s="8">
        <v>425</v>
      </c>
      <c r="E139" s="8" t="s">
        <v>81</v>
      </c>
      <c r="F139" s="8" t="s">
        <v>171</v>
      </c>
      <c r="G139" s="8" t="s">
        <v>309</v>
      </c>
      <c r="H139" s="8">
        <v>1</v>
      </c>
      <c r="I139" s="8"/>
      <c r="J139" s="8"/>
    </row>
    <row r="140" spans="2:10" ht="17.25" x14ac:dyDescent="0.25">
      <c r="B140" s="8" t="s">
        <v>624</v>
      </c>
      <c r="C140" s="9" t="s">
        <v>625</v>
      </c>
      <c r="D140" s="8">
        <v>45</v>
      </c>
      <c r="E140" s="8" t="s">
        <v>81</v>
      </c>
      <c r="F140" s="8" t="s">
        <v>171</v>
      </c>
      <c r="G140" s="8" t="s">
        <v>309</v>
      </c>
      <c r="H140" s="8">
        <v>1</v>
      </c>
      <c r="I140" s="8"/>
      <c r="J140" s="8"/>
    </row>
    <row r="141" spans="2:10" ht="17.25" x14ac:dyDescent="0.25">
      <c r="B141" s="8" t="s">
        <v>626</v>
      </c>
      <c r="C141" s="9" t="s">
        <v>627</v>
      </c>
      <c r="D141" s="8">
        <v>10</v>
      </c>
      <c r="E141" s="8" t="s">
        <v>81</v>
      </c>
      <c r="F141" s="8" t="s">
        <v>171</v>
      </c>
      <c r="G141" s="8" t="s">
        <v>309</v>
      </c>
      <c r="H141" s="8">
        <v>1</v>
      </c>
      <c r="I141" s="8"/>
      <c r="J141" s="8"/>
    </row>
    <row r="142" spans="2:10" x14ac:dyDescent="0.25">
      <c r="C142" s="6"/>
    </row>
    <row r="143" spans="2:10" ht="15.75" thickBot="1" x14ac:dyDescent="0.3">
      <c r="C143" s="5" t="s">
        <v>159</v>
      </c>
      <c r="D143" s="7"/>
    </row>
    <row r="144" spans="2:10" ht="15.75" thickBot="1" x14ac:dyDescent="0.3">
      <c r="B144" s="5" t="s">
        <v>0</v>
      </c>
      <c r="C144" s="5" t="s">
        <v>1</v>
      </c>
      <c r="D144" s="5" t="s">
        <v>6</v>
      </c>
      <c r="E144" s="5" t="s">
        <v>82</v>
      </c>
      <c r="F144" s="5" t="s">
        <v>83</v>
      </c>
      <c r="G144" s="5" t="s">
        <v>2</v>
      </c>
      <c r="H144" s="5" t="s">
        <v>18</v>
      </c>
      <c r="I144" s="5" t="s">
        <v>5</v>
      </c>
      <c r="J144" s="5" t="s">
        <v>4</v>
      </c>
    </row>
    <row r="145" spans="1:10" x14ac:dyDescent="0.25">
      <c r="B145" s="11" t="s">
        <v>198</v>
      </c>
      <c r="C145" s="12" t="s">
        <v>199</v>
      </c>
      <c r="D145" s="11" t="s">
        <v>205</v>
      </c>
      <c r="E145" s="8" t="s">
        <v>446</v>
      </c>
      <c r="F145" s="8" t="s">
        <v>447</v>
      </c>
      <c r="G145" s="11" t="s">
        <v>200</v>
      </c>
      <c r="H145" s="8"/>
      <c r="I145" s="8" t="s">
        <v>215</v>
      </c>
      <c r="J145" s="8"/>
    </row>
    <row r="146" spans="1:10" x14ac:dyDescent="0.25">
      <c r="B146" s="11" t="s">
        <v>198</v>
      </c>
      <c r="C146" s="12" t="s">
        <v>199</v>
      </c>
      <c r="D146" s="11" t="s">
        <v>205</v>
      </c>
      <c r="E146" s="13" t="s">
        <v>446</v>
      </c>
      <c r="F146" s="13" t="s">
        <v>447</v>
      </c>
      <c r="G146" s="11" t="s">
        <v>200</v>
      </c>
      <c r="H146" s="8"/>
      <c r="I146" s="8" t="s">
        <v>216</v>
      </c>
      <c r="J146" s="8"/>
    </row>
    <row r="147" spans="1:10" x14ac:dyDescent="0.25">
      <c r="C147" s="6"/>
    </row>
    <row r="148" spans="1:10" ht="15.75" thickBot="1" x14ac:dyDescent="0.3">
      <c r="C148" s="5" t="s">
        <v>167</v>
      </c>
      <c r="D148" s="7"/>
    </row>
    <row r="149" spans="1:10" ht="15.75" thickBot="1" x14ac:dyDescent="0.3">
      <c r="B149" s="5" t="s">
        <v>0</v>
      </c>
      <c r="C149" s="5" t="s">
        <v>1</v>
      </c>
      <c r="D149" s="5" t="s">
        <v>6</v>
      </c>
      <c r="E149" s="5" t="s">
        <v>82</v>
      </c>
      <c r="F149" s="5" t="s">
        <v>83</v>
      </c>
      <c r="G149" s="5" t="s">
        <v>2</v>
      </c>
      <c r="H149" s="5" t="s">
        <v>18</v>
      </c>
      <c r="I149" s="5" t="s">
        <v>5</v>
      </c>
      <c r="J149" s="5" t="s">
        <v>4</v>
      </c>
    </row>
    <row r="150" spans="1:10" x14ac:dyDescent="0.25">
      <c r="B150" s="8" t="s">
        <v>210</v>
      </c>
      <c r="C150" s="12" t="s">
        <v>199</v>
      </c>
      <c r="D150" s="11" t="s">
        <v>205</v>
      </c>
      <c r="E150" s="13" t="s">
        <v>446</v>
      </c>
      <c r="F150" s="13" t="s">
        <v>447</v>
      </c>
      <c r="G150" s="11" t="s">
        <v>200</v>
      </c>
      <c r="H150" s="8"/>
      <c r="I150" s="8" t="s">
        <v>215</v>
      </c>
      <c r="J150" s="8"/>
    </row>
    <row r="151" spans="1:10" x14ac:dyDescent="0.25">
      <c r="B151" s="8" t="s">
        <v>210</v>
      </c>
      <c r="C151" s="12" t="s">
        <v>199</v>
      </c>
      <c r="D151" s="11" t="s">
        <v>205</v>
      </c>
      <c r="E151" s="13" t="s">
        <v>446</v>
      </c>
      <c r="F151" s="13" t="s">
        <v>447</v>
      </c>
      <c r="G151" s="11" t="s">
        <v>200</v>
      </c>
      <c r="H151" s="8"/>
      <c r="I151" s="8" t="s">
        <v>216</v>
      </c>
      <c r="J151" s="8"/>
    </row>
    <row r="153" spans="1:10" ht="15.75" thickBot="1" x14ac:dyDescent="0.3">
      <c r="A153"/>
      <c r="C153" s="33" t="s">
        <v>628</v>
      </c>
    </row>
    <row r="154" spans="1:10" ht="15.75" thickBot="1" x14ac:dyDescent="0.3">
      <c r="B154" s="34" t="s">
        <v>0</v>
      </c>
      <c r="C154" s="18" t="s">
        <v>1</v>
      </c>
      <c r="D154" s="5" t="s">
        <v>6</v>
      </c>
      <c r="E154" s="5" t="s">
        <v>82</v>
      </c>
      <c r="F154" s="5" t="s">
        <v>83</v>
      </c>
      <c r="G154" s="5" t="s">
        <v>2</v>
      </c>
      <c r="H154" s="5" t="s">
        <v>18</v>
      </c>
      <c r="I154" s="5" t="s">
        <v>5</v>
      </c>
      <c r="J154" s="35" t="s">
        <v>4</v>
      </c>
    </row>
    <row r="155" spans="1:10" ht="18" x14ac:dyDescent="0.25">
      <c r="B155" s="40" t="s">
        <v>629</v>
      </c>
      <c r="C155" s="40" t="s">
        <v>630</v>
      </c>
      <c r="D155" s="41">
        <v>0</v>
      </c>
      <c r="E155" s="40">
        <v>0</v>
      </c>
      <c r="F155" s="40" t="s">
        <v>171</v>
      </c>
      <c r="G155" s="40" t="s">
        <v>631</v>
      </c>
      <c r="H155" s="40">
        <v>1</v>
      </c>
      <c r="I155" s="40" t="s">
        <v>632</v>
      </c>
      <c r="J155" s="40"/>
    </row>
    <row r="156" spans="1:10" ht="18" x14ac:dyDescent="0.25">
      <c r="B156" s="40" t="s">
        <v>633</v>
      </c>
      <c r="C156" s="40" t="s">
        <v>634</v>
      </c>
      <c r="D156" s="41">
        <v>9.35</v>
      </c>
      <c r="E156" s="40">
        <v>0</v>
      </c>
      <c r="F156" s="40" t="s">
        <v>171</v>
      </c>
      <c r="G156" s="40" t="s">
        <v>635</v>
      </c>
      <c r="H156" s="40">
        <v>1</v>
      </c>
      <c r="I156" s="40" t="s">
        <v>632</v>
      </c>
      <c r="J156" s="40"/>
    </row>
    <row r="157" spans="1:10" ht="18" x14ac:dyDescent="0.25">
      <c r="B157" s="40" t="s">
        <v>636</v>
      </c>
      <c r="C157" s="40" t="s">
        <v>637</v>
      </c>
      <c r="D157" s="41">
        <v>0</v>
      </c>
      <c r="E157" s="40">
        <v>0</v>
      </c>
      <c r="F157" s="40">
        <v>1</v>
      </c>
      <c r="G157" s="40" t="s">
        <v>14</v>
      </c>
      <c r="H157" s="40">
        <v>1</v>
      </c>
      <c r="I157" s="40" t="s">
        <v>632</v>
      </c>
      <c r="J157" s="40"/>
    </row>
    <row r="158" spans="1:10" ht="18" x14ac:dyDescent="0.25">
      <c r="B158" s="40" t="s">
        <v>638</v>
      </c>
      <c r="C158" s="40" t="s">
        <v>639</v>
      </c>
      <c r="D158" s="41">
        <v>277.777777777778</v>
      </c>
      <c r="E158" s="40">
        <v>0</v>
      </c>
      <c r="F158" s="40" t="s">
        <v>171</v>
      </c>
      <c r="G158" s="40" t="s">
        <v>631</v>
      </c>
      <c r="H158" s="40">
        <v>1</v>
      </c>
      <c r="I158" s="40" t="s">
        <v>632</v>
      </c>
      <c r="J158" s="40"/>
    </row>
    <row r="159" spans="1:10" ht="18" x14ac:dyDescent="0.25">
      <c r="B159" s="40" t="s">
        <v>640</v>
      </c>
      <c r="C159" s="40" t="s">
        <v>641</v>
      </c>
      <c r="D159" s="41">
        <v>5.5</v>
      </c>
      <c r="E159" s="40">
        <v>0</v>
      </c>
      <c r="F159" s="40" t="s">
        <v>171</v>
      </c>
      <c r="G159" s="40" t="s">
        <v>635</v>
      </c>
      <c r="H159" s="40">
        <v>1</v>
      </c>
      <c r="I159" s="40" t="s">
        <v>632</v>
      </c>
      <c r="J159" s="40"/>
    </row>
    <row r="160" spans="1:10" ht="18" x14ac:dyDescent="0.25">
      <c r="B160" s="40" t="s">
        <v>642</v>
      </c>
      <c r="C160" s="40" t="s">
        <v>643</v>
      </c>
      <c r="D160" s="41">
        <v>0.62975778546712824</v>
      </c>
      <c r="E160" s="40">
        <v>0</v>
      </c>
      <c r="F160" s="40">
        <v>1</v>
      </c>
      <c r="G160" s="40" t="s">
        <v>14</v>
      </c>
      <c r="H160" s="40">
        <v>1</v>
      </c>
      <c r="I160" s="40" t="s">
        <v>632</v>
      </c>
      <c r="J160" s="40"/>
    </row>
    <row r="161" spans="2:10" ht="18" x14ac:dyDescent="0.25">
      <c r="B161" s="40" t="s">
        <v>644</v>
      </c>
      <c r="C161" s="40" t="s">
        <v>645</v>
      </c>
      <c r="D161" s="41">
        <v>472.22222222222257</v>
      </c>
      <c r="E161" s="40">
        <v>0</v>
      </c>
      <c r="F161" s="40" t="s">
        <v>171</v>
      </c>
      <c r="G161" s="40" t="s">
        <v>631</v>
      </c>
      <c r="H161" s="40">
        <v>1</v>
      </c>
      <c r="I161" s="40" t="s">
        <v>632</v>
      </c>
      <c r="J161" s="40"/>
    </row>
    <row r="162" spans="2:10" ht="18" x14ac:dyDescent="0.25">
      <c r="B162" s="40" t="s">
        <v>646</v>
      </c>
      <c r="C162" s="40" t="s">
        <v>647</v>
      </c>
      <c r="D162" s="41">
        <v>0</v>
      </c>
      <c r="E162" s="40">
        <v>0</v>
      </c>
      <c r="F162" s="40" t="s">
        <v>171</v>
      </c>
      <c r="G162" s="40" t="s">
        <v>635</v>
      </c>
      <c r="H162" s="40">
        <v>1</v>
      </c>
      <c r="I162" s="40" t="s">
        <v>632</v>
      </c>
      <c r="J162" s="40"/>
    </row>
    <row r="163" spans="2:10" ht="18" x14ac:dyDescent="0.25">
      <c r="B163" s="40" t="s">
        <v>648</v>
      </c>
      <c r="C163" s="40" t="s">
        <v>649</v>
      </c>
      <c r="D163" s="41">
        <v>0</v>
      </c>
      <c r="E163" s="40">
        <v>0</v>
      </c>
      <c r="F163" s="40">
        <v>1</v>
      </c>
      <c r="G163" s="40" t="s">
        <v>14</v>
      </c>
      <c r="H163" s="40">
        <v>1</v>
      </c>
      <c r="I163" s="40" t="s">
        <v>632</v>
      </c>
      <c r="J163" s="40"/>
    </row>
    <row r="164" spans="2:10" ht="30" x14ac:dyDescent="0.25">
      <c r="B164" s="40" t="s">
        <v>650</v>
      </c>
      <c r="C164" s="40" t="s">
        <v>651</v>
      </c>
      <c r="D164" s="41">
        <v>0</v>
      </c>
      <c r="E164" s="40">
        <v>0</v>
      </c>
      <c r="F164" s="40" t="s">
        <v>171</v>
      </c>
      <c r="G164" s="40" t="s">
        <v>631</v>
      </c>
      <c r="H164" s="40">
        <v>1</v>
      </c>
      <c r="I164" s="40" t="s">
        <v>632</v>
      </c>
      <c r="J164" s="40"/>
    </row>
    <row r="165" spans="2:10" ht="30" x14ac:dyDescent="0.25">
      <c r="B165" s="40" t="s">
        <v>652</v>
      </c>
      <c r="C165" s="40" t="s">
        <v>653</v>
      </c>
      <c r="D165" s="41">
        <v>4.7485428571428576</v>
      </c>
      <c r="E165" s="40">
        <v>0</v>
      </c>
      <c r="F165" s="40" t="s">
        <v>171</v>
      </c>
      <c r="G165" s="40" t="s">
        <v>635</v>
      </c>
      <c r="H165" s="40">
        <v>1</v>
      </c>
      <c r="I165" s="40" t="s">
        <v>632</v>
      </c>
      <c r="J165" s="40"/>
    </row>
    <row r="166" spans="2:10" ht="30" x14ac:dyDescent="0.25">
      <c r="B166" s="40" t="s">
        <v>654</v>
      </c>
      <c r="C166" s="40" t="s">
        <v>655</v>
      </c>
      <c r="D166" s="41">
        <v>0</v>
      </c>
      <c r="E166" s="40">
        <v>0</v>
      </c>
      <c r="F166" s="40">
        <v>1</v>
      </c>
      <c r="G166" s="40" t="s">
        <v>14</v>
      </c>
      <c r="H166" s="40">
        <v>1</v>
      </c>
      <c r="I166" s="40" t="s">
        <v>632</v>
      </c>
      <c r="J166" s="40"/>
    </row>
    <row r="167" spans="2:10" ht="30" x14ac:dyDescent="0.25">
      <c r="B167" s="40" t="s">
        <v>656</v>
      </c>
      <c r="C167" s="40" t="s">
        <v>657</v>
      </c>
      <c r="D167" s="41">
        <v>157.99615941256621</v>
      </c>
      <c r="E167" s="40">
        <v>0</v>
      </c>
      <c r="F167" s="40" t="s">
        <v>171</v>
      </c>
      <c r="G167" s="40" t="s">
        <v>631</v>
      </c>
      <c r="H167" s="40">
        <v>1</v>
      </c>
      <c r="I167" s="40" t="s">
        <v>632</v>
      </c>
      <c r="J167" s="40"/>
    </row>
    <row r="168" spans="2:10" ht="30" x14ac:dyDescent="0.25">
      <c r="B168" s="40" t="s">
        <v>658</v>
      </c>
      <c r="C168" s="40" t="s">
        <v>659</v>
      </c>
      <c r="D168" s="41">
        <v>0.55249999999999999</v>
      </c>
      <c r="E168" s="40">
        <v>0</v>
      </c>
      <c r="F168" s="40">
        <v>1</v>
      </c>
      <c r="G168" s="40" t="s">
        <v>14</v>
      </c>
      <c r="H168" s="40">
        <v>1</v>
      </c>
      <c r="I168" s="40" t="s">
        <v>632</v>
      </c>
      <c r="J168" s="40"/>
    </row>
    <row r="169" spans="2:10" ht="30" x14ac:dyDescent="0.25">
      <c r="B169" s="40" t="s">
        <v>660</v>
      </c>
      <c r="C169" s="40" t="s">
        <v>661</v>
      </c>
      <c r="D169" s="41">
        <v>315.99231882513243</v>
      </c>
      <c r="E169" s="40">
        <v>0</v>
      </c>
      <c r="F169" s="40" t="s">
        <v>171</v>
      </c>
      <c r="G169" s="40" t="s">
        <v>631</v>
      </c>
      <c r="H169" s="40">
        <v>1</v>
      </c>
      <c r="I169" s="40" t="s">
        <v>632</v>
      </c>
      <c r="J169" s="40"/>
    </row>
    <row r="170" spans="2:10" ht="30" x14ac:dyDescent="0.25">
      <c r="B170" s="40" t="s">
        <v>662</v>
      </c>
      <c r="C170" s="40" t="s">
        <v>663</v>
      </c>
      <c r="D170" s="41">
        <v>0</v>
      </c>
      <c r="E170" s="40">
        <v>0</v>
      </c>
      <c r="F170" s="40">
        <v>1</v>
      </c>
      <c r="G170" s="40" t="s">
        <v>14</v>
      </c>
      <c r="H170" s="40">
        <v>1</v>
      </c>
      <c r="I170" s="40" t="s">
        <v>632</v>
      </c>
      <c r="J170" s="40"/>
    </row>
    <row r="171" spans="2:10" ht="18" x14ac:dyDescent="0.25">
      <c r="B171" s="40" t="s">
        <v>664</v>
      </c>
      <c r="C171" s="40" t="s">
        <v>665</v>
      </c>
      <c r="D171" s="41">
        <v>0.4</v>
      </c>
      <c r="E171" s="40">
        <v>0</v>
      </c>
      <c r="F171" s="40">
        <v>1</v>
      </c>
      <c r="G171" s="40" t="s">
        <v>14</v>
      </c>
      <c r="H171" s="40">
        <v>1</v>
      </c>
      <c r="I171" s="40" t="s">
        <v>632</v>
      </c>
      <c r="J171" s="40"/>
    </row>
    <row r="172" spans="2:10" ht="30" x14ac:dyDescent="0.25">
      <c r="B172" s="40" t="s">
        <v>666</v>
      </c>
      <c r="C172" s="40" t="s">
        <v>667</v>
      </c>
      <c r="D172" s="41">
        <v>0.1</v>
      </c>
      <c r="E172" s="40">
        <v>0</v>
      </c>
      <c r="F172" s="40">
        <v>1</v>
      </c>
      <c r="G172" s="40" t="s">
        <v>14</v>
      </c>
      <c r="H172" s="40">
        <v>1</v>
      </c>
      <c r="I172" s="40" t="s">
        <v>632</v>
      </c>
      <c r="J172" s="40"/>
    </row>
    <row r="173" spans="2:10" ht="18" x14ac:dyDescent="0.25">
      <c r="B173" s="42" t="s">
        <v>668</v>
      </c>
      <c r="C173" s="42" t="s">
        <v>669</v>
      </c>
      <c r="D173" s="43">
        <v>122.32415902140673</v>
      </c>
      <c r="E173" s="42">
        <v>0</v>
      </c>
      <c r="F173" s="42" t="s">
        <v>171</v>
      </c>
      <c r="G173" s="42" t="s">
        <v>635</v>
      </c>
      <c r="H173" s="42">
        <v>1</v>
      </c>
      <c r="I173" s="42" t="s">
        <v>670</v>
      </c>
      <c r="J173" s="42"/>
    </row>
    <row r="174" spans="2:10" ht="18" x14ac:dyDescent="0.25">
      <c r="B174" s="42" t="s">
        <v>671</v>
      </c>
      <c r="C174" s="42" t="s">
        <v>672</v>
      </c>
      <c r="D174" s="43">
        <v>40.774719673802238</v>
      </c>
      <c r="E174" s="42">
        <v>0</v>
      </c>
      <c r="F174" s="42" t="s">
        <v>171</v>
      </c>
      <c r="G174" s="42" t="s">
        <v>635</v>
      </c>
      <c r="H174" s="42">
        <v>1</v>
      </c>
      <c r="I174" s="42" t="s">
        <v>670</v>
      </c>
      <c r="J174" s="42"/>
    </row>
    <row r="175" spans="2:10" ht="18" x14ac:dyDescent="0.25">
      <c r="B175" s="42" t="s">
        <v>673</v>
      </c>
      <c r="C175" s="42" t="s">
        <v>674</v>
      </c>
      <c r="D175" s="43">
        <v>50</v>
      </c>
      <c r="E175" s="42">
        <v>0</v>
      </c>
      <c r="F175" s="42" t="s">
        <v>171</v>
      </c>
      <c r="G175" s="42" t="s">
        <v>675</v>
      </c>
      <c r="H175" s="42">
        <v>0</v>
      </c>
      <c r="I175" s="42" t="s">
        <v>670</v>
      </c>
      <c r="J175" s="42"/>
    </row>
    <row r="176" spans="2:10" ht="18" x14ac:dyDescent="0.25">
      <c r="B176" s="42" t="s">
        <v>676</v>
      </c>
      <c r="C176" s="42" t="s">
        <v>677</v>
      </c>
      <c r="D176" s="43">
        <v>11</v>
      </c>
      <c r="E176" s="42">
        <v>0</v>
      </c>
      <c r="F176" s="42" t="s">
        <v>171</v>
      </c>
      <c r="G176" s="42" t="s">
        <v>675</v>
      </c>
      <c r="H176" s="42">
        <v>0</v>
      </c>
      <c r="I176" s="42" t="s">
        <v>670</v>
      </c>
      <c r="J176" s="42"/>
    </row>
    <row r="177" spans="2:10" ht="18" x14ac:dyDescent="0.25">
      <c r="B177" s="42" t="s">
        <v>678</v>
      </c>
      <c r="C177" s="42" t="s">
        <v>679</v>
      </c>
      <c r="D177" s="43">
        <v>18.333333333333332</v>
      </c>
      <c r="E177" s="42">
        <v>0</v>
      </c>
      <c r="F177" s="42" t="s">
        <v>171</v>
      </c>
      <c r="G177" s="42" t="s">
        <v>680</v>
      </c>
      <c r="H177" s="42">
        <v>1</v>
      </c>
      <c r="I177" s="42" t="s">
        <v>670</v>
      </c>
      <c r="J177" s="42"/>
    </row>
    <row r="178" spans="2:10" ht="18" x14ac:dyDescent="0.25">
      <c r="B178" s="42" t="s">
        <v>681</v>
      </c>
      <c r="C178" s="42" t="s">
        <v>682</v>
      </c>
      <c r="D178" s="43">
        <v>1.9444444444</v>
      </c>
      <c r="E178" s="42">
        <v>0</v>
      </c>
      <c r="F178" s="42" t="s">
        <v>171</v>
      </c>
      <c r="G178" s="42" t="s">
        <v>680</v>
      </c>
      <c r="H178" s="42">
        <v>1</v>
      </c>
      <c r="I178" s="42" t="s">
        <v>670</v>
      </c>
      <c r="J178" s="42"/>
    </row>
    <row r="179" spans="2:10" ht="18" x14ac:dyDescent="0.25">
      <c r="B179" s="42" t="s">
        <v>683</v>
      </c>
      <c r="C179" s="42" t="s">
        <v>684</v>
      </c>
      <c r="D179" s="43">
        <v>20.277777700000001</v>
      </c>
      <c r="E179" s="42">
        <v>0</v>
      </c>
      <c r="F179" s="42" t="s">
        <v>171</v>
      </c>
      <c r="G179" s="42" t="s">
        <v>680</v>
      </c>
      <c r="H179" s="42">
        <v>1</v>
      </c>
      <c r="I179" s="42" t="s">
        <v>670</v>
      </c>
      <c r="J179" s="42"/>
    </row>
    <row r="180" spans="2:10" ht="18" x14ac:dyDescent="0.25">
      <c r="B180" s="42" t="s">
        <v>685</v>
      </c>
      <c r="C180" s="42" t="s">
        <v>686</v>
      </c>
      <c r="D180" s="43">
        <v>4.4444439999999998</v>
      </c>
      <c r="E180" s="42">
        <v>0</v>
      </c>
      <c r="F180" s="42" t="s">
        <v>171</v>
      </c>
      <c r="G180" s="42" t="s">
        <v>680</v>
      </c>
      <c r="H180" s="42">
        <v>1</v>
      </c>
      <c r="I180" s="42" t="s">
        <v>670</v>
      </c>
      <c r="J180" s="42"/>
    </row>
    <row r="181" spans="2:10" ht="18" x14ac:dyDescent="0.25">
      <c r="B181" s="42" t="s">
        <v>687</v>
      </c>
      <c r="C181" s="42" t="s">
        <v>688</v>
      </c>
      <c r="D181" s="43">
        <v>28</v>
      </c>
      <c r="E181" s="42">
        <v>0</v>
      </c>
      <c r="F181" s="42" t="s">
        <v>171</v>
      </c>
      <c r="G181" s="42" t="s">
        <v>689</v>
      </c>
      <c r="H181" s="42">
        <v>1</v>
      </c>
      <c r="I181" s="42" t="s">
        <v>670</v>
      </c>
      <c r="J181" s="42"/>
    </row>
    <row r="182" spans="2:10" ht="18" x14ac:dyDescent="0.25">
      <c r="B182" s="42" t="s">
        <v>690</v>
      </c>
      <c r="C182" s="42" t="s">
        <v>691</v>
      </c>
      <c r="D182" s="43">
        <v>6</v>
      </c>
      <c r="E182" s="42">
        <v>0</v>
      </c>
      <c r="F182" s="42" t="s">
        <v>171</v>
      </c>
      <c r="G182" s="42" t="s">
        <v>689</v>
      </c>
      <c r="H182" s="42">
        <v>1</v>
      </c>
      <c r="I182" s="42" t="s">
        <v>670</v>
      </c>
      <c r="J182" s="42"/>
    </row>
    <row r="183" spans="2:10" ht="18" x14ac:dyDescent="0.25">
      <c r="B183" s="42" t="s">
        <v>692</v>
      </c>
      <c r="C183" s="42" t="s">
        <v>693</v>
      </c>
      <c r="D183" s="43">
        <v>11.5</v>
      </c>
      <c r="E183" s="42">
        <v>0</v>
      </c>
      <c r="F183" s="42" t="s">
        <v>171</v>
      </c>
      <c r="G183" s="42" t="s">
        <v>689</v>
      </c>
      <c r="H183" s="42">
        <v>1</v>
      </c>
      <c r="I183" s="42" t="s">
        <v>670</v>
      </c>
      <c r="J183" s="42"/>
    </row>
    <row r="184" spans="2:10" ht="18" x14ac:dyDescent="0.25">
      <c r="B184" s="42" t="s">
        <v>694</v>
      </c>
      <c r="C184" s="42" t="s">
        <v>695</v>
      </c>
      <c r="D184" s="43">
        <v>2.9</v>
      </c>
      <c r="E184" s="42">
        <v>0</v>
      </c>
      <c r="F184" s="42" t="s">
        <v>171</v>
      </c>
      <c r="G184" s="42" t="s">
        <v>689</v>
      </c>
      <c r="H184" s="42">
        <v>1</v>
      </c>
      <c r="I184" s="42" t="s">
        <v>670</v>
      </c>
      <c r="J184" s="42"/>
    </row>
    <row r="185" spans="2:10" ht="18" x14ac:dyDescent="0.25">
      <c r="B185" s="42" t="s">
        <v>696</v>
      </c>
      <c r="C185" s="42" t="s">
        <v>697</v>
      </c>
      <c r="D185" s="43">
        <v>50</v>
      </c>
      <c r="E185" s="42">
        <v>0</v>
      </c>
      <c r="F185" s="42" t="s">
        <v>171</v>
      </c>
      <c r="G185" s="42" t="s">
        <v>675</v>
      </c>
      <c r="H185" s="42">
        <v>1</v>
      </c>
      <c r="I185" s="42" t="s">
        <v>670</v>
      </c>
      <c r="J185" s="42"/>
    </row>
    <row r="186" spans="2:10" ht="18" x14ac:dyDescent="0.25">
      <c r="B186" s="42" t="s">
        <v>698</v>
      </c>
      <c r="C186" s="42" t="s">
        <v>699</v>
      </c>
      <c r="D186" s="43">
        <v>11</v>
      </c>
      <c r="E186" s="42">
        <v>0</v>
      </c>
      <c r="F186" s="42" t="s">
        <v>171</v>
      </c>
      <c r="G186" s="42" t="s">
        <v>675</v>
      </c>
      <c r="H186" s="42">
        <v>1</v>
      </c>
      <c r="I186" s="42" t="s">
        <v>670</v>
      </c>
      <c r="J186" s="42"/>
    </row>
    <row r="187" spans="2:10" ht="18" x14ac:dyDescent="0.25">
      <c r="B187" s="42" t="s">
        <v>666</v>
      </c>
      <c r="C187" s="42" t="s">
        <v>667</v>
      </c>
      <c r="D187" s="43">
        <v>0.1</v>
      </c>
      <c r="E187" s="42">
        <v>0</v>
      </c>
      <c r="F187" s="42">
        <v>1</v>
      </c>
      <c r="G187" s="42" t="s">
        <v>14</v>
      </c>
      <c r="H187" s="42">
        <v>1</v>
      </c>
      <c r="I187" s="42" t="s">
        <v>670</v>
      </c>
      <c r="J187" s="42"/>
    </row>
    <row r="188" spans="2:10" ht="18" x14ac:dyDescent="0.25">
      <c r="B188" s="44" t="s">
        <v>700</v>
      </c>
      <c r="C188" s="44" t="s">
        <v>701</v>
      </c>
      <c r="D188" s="45">
        <v>150</v>
      </c>
      <c r="E188" s="44">
        <v>0</v>
      </c>
      <c r="F188" s="44" t="s">
        <v>171</v>
      </c>
      <c r="G188" s="44" t="s">
        <v>680</v>
      </c>
      <c r="H188" s="44">
        <v>1</v>
      </c>
      <c r="I188" s="44" t="s">
        <v>702</v>
      </c>
      <c r="J188" s="44"/>
    </row>
    <row r="189" spans="2:10" ht="18" x14ac:dyDescent="0.25">
      <c r="B189" s="44" t="s">
        <v>703</v>
      </c>
      <c r="C189" s="44" t="s">
        <v>704</v>
      </c>
      <c r="D189" s="45">
        <v>6</v>
      </c>
      <c r="E189" s="44">
        <v>0</v>
      </c>
      <c r="F189" s="44" t="s">
        <v>171</v>
      </c>
      <c r="G189" s="44" t="s">
        <v>635</v>
      </c>
      <c r="H189" s="44">
        <v>1</v>
      </c>
      <c r="I189" s="44" t="s">
        <v>702</v>
      </c>
      <c r="J189" s="44"/>
    </row>
    <row r="190" spans="2:10" ht="18" x14ac:dyDescent="0.25">
      <c r="B190" s="44" t="s">
        <v>705</v>
      </c>
      <c r="C190" s="44" t="s">
        <v>706</v>
      </c>
      <c r="D190" s="45">
        <v>1</v>
      </c>
      <c r="E190" s="44">
        <v>0</v>
      </c>
      <c r="F190" s="44" t="s">
        <v>171</v>
      </c>
      <c r="G190" s="44" t="s">
        <v>635</v>
      </c>
      <c r="H190" s="44">
        <v>1</v>
      </c>
      <c r="I190" s="44" t="s">
        <v>702</v>
      </c>
      <c r="J190" s="44"/>
    </row>
    <row r="191" spans="2:10" ht="18" x14ac:dyDescent="0.25">
      <c r="B191" s="44" t="s">
        <v>707</v>
      </c>
      <c r="C191" s="44" t="s">
        <v>708</v>
      </c>
      <c r="D191" s="45">
        <v>50</v>
      </c>
      <c r="E191" s="44">
        <v>0</v>
      </c>
      <c r="F191" s="44" t="s">
        <v>171</v>
      </c>
      <c r="G191" s="44" t="s">
        <v>675</v>
      </c>
      <c r="H191" s="44">
        <v>0</v>
      </c>
      <c r="I191" s="44" t="s">
        <v>702</v>
      </c>
      <c r="J191" s="44"/>
    </row>
    <row r="192" spans="2:10" ht="18" x14ac:dyDescent="0.25">
      <c r="B192" s="44" t="s">
        <v>709</v>
      </c>
      <c r="C192" s="44" t="s">
        <v>710</v>
      </c>
      <c r="D192" s="45">
        <v>0.23445463812436287</v>
      </c>
      <c r="E192" s="44">
        <v>0</v>
      </c>
      <c r="F192" s="44" t="s">
        <v>171</v>
      </c>
      <c r="G192" s="44" t="s">
        <v>14</v>
      </c>
      <c r="H192" s="44">
        <v>1</v>
      </c>
      <c r="I192" s="44" t="s">
        <v>702</v>
      </c>
      <c r="J192" s="44"/>
    </row>
    <row r="193" spans="2:10" ht="18" x14ac:dyDescent="0.25">
      <c r="B193" s="44" t="s">
        <v>711</v>
      </c>
      <c r="C193" s="44" t="s">
        <v>712</v>
      </c>
      <c r="D193" s="45">
        <v>10</v>
      </c>
      <c r="E193" s="44">
        <v>0</v>
      </c>
      <c r="F193" s="44" t="s">
        <v>171</v>
      </c>
      <c r="G193" s="44" t="s">
        <v>635</v>
      </c>
      <c r="H193" s="44">
        <v>1</v>
      </c>
      <c r="I193" s="44" t="s">
        <v>702</v>
      </c>
      <c r="J193" s="44"/>
    </row>
    <row r="194" spans="2:10" ht="18" x14ac:dyDescent="0.25">
      <c r="B194" s="44" t="s">
        <v>713</v>
      </c>
      <c r="C194" s="44" t="s">
        <v>714</v>
      </c>
      <c r="D194" s="45">
        <v>0.6</v>
      </c>
      <c r="E194" s="44">
        <v>0</v>
      </c>
      <c r="F194" s="44">
        <v>1</v>
      </c>
      <c r="G194" s="44" t="s">
        <v>14</v>
      </c>
      <c r="H194" s="44">
        <v>1</v>
      </c>
      <c r="I194" s="44" t="s">
        <v>702</v>
      </c>
      <c r="J194" s="44"/>
    </row>
    <row r="195" spans="2:10" ht="18" x14ac:dyDescent="0.25">
      <c r="B195" s="44" t="s">
        <v>715</v>
      </c>
      <c r="C195" s="44" t="s">
        <v>716</v>
      </c>
      <c r="D195" s="45">
        <v>0.95</v>
      </c>
      <c r="E195" s="44">
        <v>0</v>
      </c>
      <c r="F195" s="44">
        <v>1</v>
      </c>
      <c r="G195" s="44" t="s">
        <v>14</v>
      </c>
      <c r="H195" s="44">
        <v>1</v>
      </c>
      <c r="I195" s="44" t="s">
        <v>702</v>
      </c>
      <c r="J195" s="44"/>
    </row>
    <row r="196" spans="2:10" ht="18" x14ac:dyDescent="0.25">
      <c r="B196" s="44" t="s">
        <v>698</v>
      </c>
      <c r="C196" s="44" t="s">
        <v>699</v>
      </c>
      <c r="D196" s="45">
        <v>11</v>
      </c>
      <c r="E196" s="44">
        <v>0</v>
      </c>
      <c r="F196" s="44" t="s">
        <v>171</v>
      </c>
      <c r="G196" s="44" t="s">
        <v>675</v>
      </c>
      <c r="H196" s="44">
        <v>1</v>
      </c>
      <c r="I196" s="44" t="s">
        <v>702</v>
      </c>
      <c r="J196" s="44"/>
    </row>
    <row r="197" spans="2:10" ht="18" x14ac:dyDescent="0.25">
      <c r="B197" s="44" t="s">
        <v>717</v>
      </c>
      <c r="C197" s="44" t="s">
        <v>718</v>
      </c>
      <c r="D197" s="45">
        <v>1</v>
      </c>
      <c r="E197" s="44">
        <v>0</v>
      </c>
      <c r="F197" s="44">
        <v>1</v>
      </c>
      <c r="G197" s="44" t="s">
        <v>620</v>
      </c>
      <c r="H197" s="44">
        <v>1</v>
      </c>
      <c r="I197" s="44" t="s">
        <v>613</v>
      </c>
      <c r="J197" s="44" t="s">
        <v>719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J268"/>
  <sheetViews>
    <sheetView showGridLines="0" topLeftCell="A17" zoomScaleNormal="100" workbookViewId="0">
      <selection activeCell="D36" sqref="D36"/>
    </sheetView>
  </sheetViews>
  <sheetFormatPr baseColWidth="10" defaultColWidth="20.140625" defaultRowHeight="15" x14ac:dyDescent="0.25"/>
  <cols>
    <col min="1" max="1" width="4.7109375" style="2" customWidth="1"/>
    <col min="2" max="2" width="22.140625" style="2" customWidth="1"/>
    <col min="3" max="3" width="60.85546875" style="2" customWidth="1"/>
    <col min="4" max="4" width="54.42578125" style="2" customWidth="1"/>
    <col min="5" max="5" width="24.5703125" style="2" bestFit="1" customWidth="1"/>
    <col min="6" max="6" width="9" style="2" bestFit="1" customWidth="1"/>
    <col min="7" max="7" width="64" style="2" bestFit="1" customWidth="1"/>
    <col min="8" max="8" width="30.42578125" style="2" customWidth="1"/>
    <col min="9" max="16384" width="20.140625" style="2"/>
  </cols>
  <sheetData>
    <row r="1" spans="2:8" s="1" customFormat="1" x14ac:dyDescent="0.25">
      <c r="C1" s="6"/>
    </row>
    <row r="2" spans="2:8" s="1" customFormat="1" ht="15.75" thickBot="1" x14ac:dyDescent="0.3">
      <c r="C2" s="5" t="s">
        <v>160</v>
      </c>
      <c r="D2" s="7" t="s">
        <v>1018</v>
      </c>
    </row>
    <row r="3" spans="2:8" s="1" customFormat="1" ht="15.75" thickBot="1" x14ac:dyDescent="0.3">
      <c r="B3" s="5" t="s">
        <v>0</v>
      </c>
      <c r="C3" s="5" t="s">
        <v>1</v>
      </c>
      <c r="D3" s="5" t="s">
        <v>3</v>
      </c>
      <c r="E3" s="5" t="s">
        <v>2</v>
      </c>
      <c r="F3" s="5" t="s">
        <v>18</v>
      </c>
      <c r="G3" s="5" t="s">
        <v>5</v>
      </c>
      <c r="H3" s="5" t="s">
        <v>4</v>
      </c>
    </row>
    <row r="4" spans="2:8" s="1" customFormat="1" ht="17.25" x14ac:dyDescent="0.25">
      <c r="B4" s="8" t="s">
        <v>9</v>
      </c>
      <c r="C4" s="9" t="s">
        <v>30</v>
      </c>
      <c r="D4" s="8" t="s">
        <v>8</v>
      </c>
      <c r="E4" s="8" t="s">
        <v>15</v>
      </c>
      <c r="F4" s="8"/>
      <c r="G4" s="8"/>
      <c r="H4" s="8" t="s">
        <v>10</v>
      </c>
    </row>
    <row r="5" spans="2:8" s="1" customFormat="1" x14ac:dyDescent="0.25">
      <c r="C5" s="6"/>
    </row>
    <row r="6" spans="2:8" s="1" customFormat="1" ht="15.75" thickBot="1" x14ac:dyDescent="0.3">
      <c r="C6" s="5" t="s">
        <v>1088</v>
      </c>
      <c r="D6" s="7" t="s">
        <v>1018</v>
      </c>
    </row>
    <row r="7" spans="2:8" s="1" customFormat="1" ht="15.75" thickBot="1" x14ac:dyDescent="0.3">
      <c r="B7" s="5" t="s">
        <v>0</v>
      </c>
      <c r="C7" s="5" t="s">
        <v>1</v>
      </c>
      <c r="D7" s="5" t="s">
        <v>3</v>
      </c>
      <c r="E7" s="5" t="s">
        <v>2</v>
      </c>
      <c r="F7" s="5" t="s">
        <v>18</v>
      </c>
      <c r="G7" s="5" t="s">
        <v>5</v>
      </c>
      <c r="H7" s="5" t="s">
        <v>4</v>
      </c>
    </row>
    <row r="8" spans="2:8" s="1" customFormat="1" ht="18" x14ac:dyDescent="0.25">
      <c r="B8" s="8" t="s">
        <v>16</v>
      </c>
      <c r="C8" s="9" t="s">
        <v>478</v>
      </c>
      <c r="D8" s="8" t="s">
        <v>1089</v>
      </c>
      <c r="E8" s="8" t="s">
        <v>19</v>
      </c>
      <c r="F8" s="8">
        <v>1</v>
      </c>
      <c r="G8" s="9" t="s">
        <v>1077</v>
      </c>
      <c r="H8" s="9"/>
    </row>
    <row r="9" spans="2:8" s="1" customFormat="1" ht="18" x14ac:dyDescent="0.25">
      <c r="B9" s="8" t="s">
        <v>16</v>
      </c>
      <c r="C9" s="9" t="s">
        <v>478</v>
      </c>
      <c r="D9" s="8" t="s">
        <v>1090</v>
      </c>
      <c r="E9" s="8" t="s">
        <v>19</v>
      </c>
      <c r="F9" s="8">
        <v>1</v>
      </c>
      <c r="G9" s="9" t="s">
        <v>1079</v>
      </c>
      <c r="H9" s="9"/>
    </row>
    <row r="10" spans="2:8" s="1" customFormat="1" ht="18" x14ac:dyDescent="0.25">
      <c r="B10" s="8" t="s">
        <v>16</v>
      </c>
      <c r="C10" s="9" t="s">
        <v>478</v>
      </c>
      <c r="D10" s="8" t="s">
        <v>1091</v>
      </c>
      <c r="E10" s="8" t="s">
        <v>19</v>
      </c>
      <c r="F10" s="8">
        <v>1</v>
      </c>
      <c r="G10" s="9" t="s">
        <v>1073</v>
      </c>
      <c r="H10" s="8"/>
    </row>
    <row r="11" spans="2:8" s="1" customFormat="1" ht="18" x14ac:dyDescent="0.25">
      <c r="B11" s="8" t="s">
        <v>1074</v>
      </c>
      <c r="C11" s="9" t="s">
        <v>488</v>
      </c>
      <c r="D11" s="8" t="s">
        <v>1109</v>
      </c>
      <c r="E11" s="8" t="s">
        <v>1126</v>
      </c>
      <c r="F11" s="8"/>
      <c r="G11" s="9" t="s">
        <v>1079</v>
      </c>
      <c r="H11" s="8"/>
    </row>
    <row r="12" spans="2:8" s="1" customFormat="1" ht="18" x14ac:dyDescent="0.25">
      <c r="B12" s="8" t="s">
        <v>84</v>
      </c>
      <c r="C12" s="9" t="s">
        <v>479</v>
      </c>
      <c r="D12" s="8" t="s">
        <v>1092</v>
      </c>
      <c r="E12" s="8" t="s">
        <v>20</v>
      </c>
      <c r="F12" s="8">
        <v>1</v>
      </c>
      <c r="G12" s="9" t="s">
        <v>1067</v>
      </c>
      <c r="H12" s="9"/>
    </row>
    <row r="13" spans="2:8" s="1" customFormat="1" ht="18" x14ac:dyDescent="0.25">
      <c r="B13" s="8" t="s">
        <v>31</v>
      </c>
      <c r="C13" s="9" t="s">
        <v>41</v>
      </c>
      <c r="D13" s="8" t="s">
        <v>1093</v>
      </c>
      <c r="E13" s="8" t="s">
        <v>38</v>
      </c>
      <c r="F13" s="8">
        <v>1</v>
      </c>
      <c r="G13" s="9" t="s">
        <v>1067</v>
      </c>
      <c r="H13" s="9"/>
    </row>
    <row r="14" spans="2:8" s="1" customFormat="1" x14ac:dyDescent="0.25">
      <c r="C14" s="6"/>
    </row>
    <row r="15" spans="2:8" s="1" customFormat="1" ht="15.75" thickBot="1" x14ac:dyDescent="0.3">
      <c r="C15" s="5" t="s">
        <v>161</v>
      </c>
      <c r="D15" s="7" t="s">
        <v>1018</v>
      </c>
    </row>
    <row r="16" spans="2:8" s="1" customFormat="1" ht="15.75" thickBot="1" x14ac:dyDescent="0.3">
      <c r="B16" s="5" t="s">
        <v>0</v>
      </c>
      <c r="C16" s="5" t="s">
        <v>1</v>
      </c>
      <c r="D16" s="5" t="s">
        <v>3</v>
      </c>
      <c r="E16" s="5" t="s">
        <v>2</v>
      </c>
      <c r="F16" s="5" t="s">
        <v>18</v>
      </c>
      <c r="G16" s="5" t="s">
        <v>5</v>
      </c>
      <c r="H16" s="5" t="s">
        <v>4</v>
      </c>
    </row>
    <row r="17" spans="2:8" s="1" customFormat="1" ht="18" x14ac:dyDescent="0.25">
      <c r="B17" s="8" t="s">
        <v>42</v>
      </c>
      <c r="C17" s="9" t="s">
        <v>425</v>
      </c>
      <c r="D17" s="8" t="s">
        <v>412</v>
      </c>
      <c r="E17" s="8" t="s">
        <v>19</v>
      </c>
      <c r="F17" s="8">
        <v>1</v>
      </c>
      <c r="G17" s="9" t="s">
        <v>468</v>
      </c>
      <c r="H17" s="8"/>
    </row>
    <row r="18" spans="2:8" s="1" customFormat="1" ht="18" x14ac:dyDescent="0.25">
      <c r="B18" s="8" t="s">
        <v>42</v>
      </c>
      <c r="C18" s="9" t="s">
        <v>425</v>
      </c>
      <c r="D18" s="8" t="s">
        <v>1094</v>
      </c>
      <c r="E18" s="8" t="s">
        <v>19</v>
      </c>
      <c r="F18" s="8">
        <v>1</v>
      </c>
      <c r="G18" s="9" t="s">
        <v>1069</v>
      </c>
      <c r="H18" s="8"/>
    </row>
    <row r="19" spans="2:8" s="1" customFormat="1" ht="18" x14ac:dyDescent="0.25">
      <c r="B19" s="8" t="s">
        <v>43</v>
      </c>
      <c r="C19" s="9" t="s">
        <v>426</v>
      </c>
      <c r="D19" s="8" t="s">
        <v>44</v>
      </c>
      <c r="E19" s="8" t="s">
        <v>19</v>
      </c>
      <c r="F19" s="8">
        <v>1</v>
      </c>
      <c r="G19" s="8"/>
      <c r="H19" s="8"/>
    </row>
    <row r="20" spans="2:8" s="1" customFormat="1" ht="18" x14ac:dyDescent="0.25">
      <c r="B20" s="8" t="s">
        <v>17</v>
      </c>
      <c r="C20" s="9" t="s">
        <v>349</v>
      </c>
      <c r="D20" s="8" t="s">
        <v>413</v>
      </c>
      <c r="E20" s="8" t="s">
        <v>19</v>
      </c>
      <c r="F20" s="8">
        <v>1</v>
      </c>
      <c r="G20" s="8"/>
      <c r="H20" s="8"/>
    </row>
    <row r="21" spans="2:8" s="1" customFormat="1" ht="18" x14ac:dyDescent="0.25">
      <c r="B21" s="8" t="s">
        <v>156</v>
      </c>
      <c r="C21" s="9" t="s">
        <v>427</v>
      </c>
      <c r="D21" s="8" t="s">
        <v>477</v>
      </c>
      <c r="E21" s="8" t="s">
        <v>21</v>
      </c>
      <c r="F21" s="8">
        <v>1</v>
      </c>
      <c r="G21" s="8"/>
      <c r="H21" s="8" t="s">
        <v>150</v>
      </c>
    </row>
    <row r="22" spans="2:8" s="1" customFormat="1" ht="18" x14ac:dyDescent="0.25">
      <c r="B22" s="101" t="s">
        <v>1150</v>
      </c>
      <c r="C22" s="102" t="s">
        <v>1151</v>
      </c>
      <c r="D22" s="101" t="s">
        <v>1152</v>
      </c>
      <c r="E22" s="101" t="s">
        <v>21</v>
      </c>
      <c r="F22" s="101">
        <v>1</v>
      </c>
      <c r="G22" s="101"/>
      <c r="H22" s="101" t="s">
        <v>150</v>
      </c>
    </row>
    <row r="23" spans="2:8" s="1" customFormat="1" ht="18" x14ac:dyDescent="0.25">
      <c r="B23" s="8" t="s">
        <v>449</v>
      </c>
      <c r="C23" s="9" t="s">
        <v>428</v>
      </c>
      <c r="D23" s="8" t="s">
        <v>414</v>
      </c>
      <c r="E23" s="8" t="s">
        <v>19</v>
      </c>
      <c r="F23" s="8">
        <v>1</v>
      </c>
      <c r="G23" s="8"/>
      <c r="H23" s="8"/>
    </row>
    <row r="24" spans="2:8" s="1" customFormat="1" ht="18" x14ac:dyDescent="0.25">
      <c r="B24" s="8" t="s">
        <v>26</v>
      </c>
      <c r="C24" s="9" t="s">
        <v>350</v>
      </c>
      <c r="D24" s="8" t="s">
        <v>415</v>
      </c>
      <c r="E24" s="8" t="s">
        <v>19</v>
      </c>
      <c r="F24" s="8">
        <v>1</v>
      </c>
      <c r="G24" s="8"/>
      <c r="H24" s="8"/>
    </row>
    <row r="25" spans="2:8" s="1" customFormat="1" ht="18" x14ac:dyDescent="0.25">
      <c r="B25" s="8" t="s">
        <v>36</v>
      </c>
      <c r="C25" s="9" t="s">
        <v>351</v>
      </c>
      <c r="D25" s="8" t="s">
        <v>448</v>
      </c>
      <c r="E25" s="8" t="s">
        <v>19</v>
      </c>
      <c r="F25" s="8">
        <v>1</v>
      </c>
      <c r="G25" s="8"/>
      <c r="H25" s="8"/>
    </row>
    <row r="26" spans="2:8" s="1" customFormat="1" ht="18" x14ac:dyDescent="0.25">
      <c r="B26" s="8" t="s">
        <v>27</v>
      </c>
      <c r="C26" s="9" t="s">
        <v>480</v>
      </c>
      <c r="D26" s="8" t="s">
        <v>416</v>
      </c>
      <c r="E26" s="8" t="s">
        <v>19</v>
      </c>
      <c r="F26" s="8">
        <v>1</v>
      </c>
      <c r="G26" s="8"/>
      <c r="H26" s="8"/>
    </row>
    <row r="27" spans="2:8" s="1" customFormat="1" ht="18" x14ac:dyDescent="0.25">
      <c r="B27" s="101" t="s">
        <v>1153</v>
      </c>
      <c r="C27" s="102" t="s">
        <v>1154</v>
      </c>
      <c r="D27" s="101" t="s">
        <v>1155</v>
      </c>
      <c r="E27" s="101" t="s">
        <v>19</v>
      </c>
      <c r="F27" s="101">
        <v>1</v>
      </c>
      <c r="G27" s="101"/>
      <c r="H27" s="101"/>
    </row>
    <row r="28" spans="2:8" s="1" customFormat="1" ht="18" x14ac:dyDescent="0.25">
      <c r="B28" s="8" t="s">
        <v>267</v>
      </c>
      <c r="C28" s="9" t="s">
        <v>352</v>
      </c>
      <c r="D28" s="8" t="s">
        <v>476</v>
      </c>
      <c r="E28" s="8" t="s">
        <v>19</v>
      </c>
      <c r="F28" s="8">
        <v>1</v>
      </c>
      <c r="G28" s="8"/>
      <c r="H28" s="8"/>
    </row>
    <row r="29" spans="2:8" s="1" customFormat="1" ht="18" x14ac:dyDescent="0.25">
      <c r="B29" s="101" t="s">
        <v>1156</v>
      </c>
      <c r="C29" s="102" t="s">
        <v>1157</v>
      </c>
      <c r="D29" s="101">
        <v>0</v>
      </c>
      <c r="E29" s="101" t="s">
        <v>19</v>
      </c>
      <c r="F29" s="101">
        <v>1</v>
      </c>
      <c r="G29" s="101"/>
      <c r="H29" s="101"/>
    </row>
    <row r="30" spans="2:8" s="1" customFormat="1" ht="18" x14ac:dyDescent="0.25">
      <c r="B30" s="8" t="s">
        <v>46</v>
      </c>
      <c r="C30" s="9" t="s">
        <v>45</v>
      </c>
      <c r="D30" s="8" t="s">
        <v>417</v>
      </c>
      <c r="E30" s="8" t="s">
        <v>19</v>
      </c>
      <c r="F30" s="8">
        <v>1</v>
      </c>
      <c r="G30" s="8"/>
      <c r="H30" s="8"/>
    </row>
    <row r="31" spans="2:8" s="1" customFormat="1" ht="18" x14ac:dyDescent="0.25">
      <c r="B31" s="8" t="s">
        <v>49</v>
      </c>
      <c r="C31" s="9" t="s">
        <v>47</v>
      </c>
      <c r="D31" s="8" t="s">
        <v>48</v>
      </c>
      <c r="E31" s="8" t="s">
        <v>19</v>
      </c>
      <c r="F31" s="8">
        <v>1</v>
      </c>
      <c r="G31" s="8"/>
      <c r="H31" s="8"/>
    </row>
    <row r="32" spans="2:8" s="1" customFormat="1" ht="18" x14ac:dyDescent="0.25">
      <c r="B32" s="8" t="s">
        <v>32</v>
      </c>
      <c r="C32" s="9" t="s">
        <v>429</v>
      </c>
      <c r="D32" s="8" t="s">
        <v>418</v>
      </c>
      <c r="E32" s="8" t="s">
        <v>19</v>
      </c>
      <c r="F32" s="8">
        <v>1</v>
      </c>
      <c r="G32" s="8"/>
      <c r="H32" s="8"/>
    </row>
    <row r="33" spans="2:8" s="1" customFormat="1" ht="18" x14ac:dyDescent="0.25">
      <c r="B33" s="101" t="s">
        <v>1158</v>
      </c>
      <c r="C33" s="102" t="s">
        <v>1159</v>
      </c>
      <c r="D33" s="101" t="s">
        <v>1160</v>
      </c>
      <c r="E33" s="101" t="s">
        <v>19</v>
      </c>
      <c r="F33" s="101">
        <v>1</v>
      </c>
      <c r="G33" s="101"/>
      <c r="H33" s="101"/>
    </row>
    <row r="34" spans="2:8" s="1" customFormat="1" ht="18" x14ac:dyDescent="0.25">
      <c r="B34" s="8" t="s">
        <v>33</v>
      </c>
      <c r="C34" s="9" t="s">
        <v>353</v>
      </c>
      <c r="D34" s="103" t="s">
        <v>1175</v>
      </c>
      <c r="E34" s="8" t="s">
        <v>19</v>
      </c>
      <c r="F34" s="8">
        <v>1</v>
      </c>
      <c r="G34" s="8"/>
      <c r="H34" s="8"/>
    </row>
    <row r="35" spans="2:8" s="1" customFormat="1" ht="18" x14ac:dyDescent="0.25">
      <c r="B35" s="101" t="s">
        <v>1161</v>
      </c>
      <c r="C35" s="102" t="s">
        <v>1162</v>
      </c>
      <c r="D35" s="101" t="s">
        <v>1176</v>
      </c>
      <c r="E35" s="101" t="s">
        <v>19</v>
      </c>
      <c r="F35" s="101">
        <v>1</v>
      </c>
      <c r="G35" s="101"/>
      <c r="H35" s="101"/>
    </row>
    <row r="36" spans="2:8" s="1" customFormat="1" ht="18" x14ac:dyDescent="0.25">
      <c r="B36" s="8" t="s">
        <v>28</v>
      </c>
      <c r="C36" s="9" t="s">
        <v>430</v>
      </c>
      <c r="D36" s="8" t="s">
        <v>419</v>
      </c>
      <c r="E36" s="8" t="s">
        <v>20</v>
      </c>
      <c r="F36" s="8">
        <v>1</v>
      </c>
      <c r="G36" s="8"/>
      <c r="H36" s="8"/>
    </row>
    <row r="37" spans="2:8" s="1" customFormat="1" ht="18" x14ac:dyDescent="0.25">
      <c r="B37" s="8" t="s">
        <v>29</v>
      </c>
      <c r="C37" s="9" t="s">
        <v>431</v>
      </c>
      <c r="D37" s="8" t="s">
        <v>420</v>
      </c>
      <c r="E37" s="8" t="s">
        <v>38</v>
      </c>
      <c r="F37" s="8">
        <v>1</v>
      </c>
      <c r="G37" s="8"/>
      <c r="H37" s="8"/>
    </row>
    <row r="38" spans="2:8" s="1" customFormat="1" ht="18" x14ac:dyDescent="0.25">
      <c r="B38" s="8" t="s">
        <v>50</v>
      </c>
      <c r="C38" s="9" t="s">
        <v>432</v>
      </c>
      <c r="D38" s="8" t="s">
        <v>472</v>
      </c>
      <c r="E38" s="8" t="s">
        <v>20</v>
      </c>
      <c r="F38" s="8">
        <v>1</v>
      </c>
      <c r="G38" s="8"/>
      <c r="H38" s="8"/>
    </row>
    <row r="39" spans="2:8" s="1" customFormat="1" ht="18" x14ac:dyDescent="0.25">
      <c r="B39" s="8" t="s">
        <v>34</v>
      </c>
      <c r="C39" s="9" t="s">
        <v>433</v>
      </c>
      <c r="D39" s="8" t="s">
        <v>421</v>
      </c>
      <c r="E39" s="8" t="s">
        <v>20</v>
      </c>
      <c r="F39" s="8">
        <v>1</v>
      </c>
      <c r="G39" s="8"/>
      <c r="H39" s="8"/>
    </row>
    <row r="40" spans="2:8" s="1" customFormat="1" ht="18" x14ac:dyDescent="0.25">
      <c r="B40" s="8" t="s">
        <v>35</v>
      </c>
      <c r="C40" s="9" t="s">
        <v>434</v>
      </c>
      <c r="D40" s="8" t="s">
        <v>473</v>
      </c>
      <c r="E40" s="8" t="s">
        <v>20</v>
      </c>
      <c r="F40" s="8">
        <v>1</v>
      </c>
      <c r="G40" s="8"/>
      <c r="H40" s="8"/>
    </row>
    <row r="41" spans="2:8" s="1" customFormat="1" ht="18" x14ac:dyDescent="0.25">
      <c r="B41" s="101" t="s">
        <v>1163</v>
      </c>
      <c r="C41" s="102" t="s">
        <v>1164</v>
      </c>
      <c r="D41" s="101">
        <v>0</v>
      </c>
      <c r="E41" s="101" t="s">
        <v>20</v>
      </c>
      <c r="F41" s="101">
        <v>1</v>
      </c>
      <c r="G41" s="101"/>
      <c r="H41" s="101"/>
    </row>
    <row r="42" spans="2:8" s="1" customFormat="1" ht="18" x14ac:dyDescent="0.25">
      <c r="B42" s="8" t="s">
        <v>51</v>
      </c>
      <c r="C42" s="9" t="s">
        <v>52</v>
      </c>
      <c r="D42" s="8" t="s">
        <v>422</v>
      </c>
      <c r="E42" s="8" t="s">
        <v>20</v>
      </c>
      <c r="F42" s="8">
        <v>1</v>
      </c>
      <c r="G42" s="8"/>
      <c r="H42" s="8"/>
    </row>
    <row r="43" spans="2:8" s="1" customFormat="1" ht="18" x14ac:dyDescent="0.25">
      <c r="B43" s="101" t="s">
        <v>1165</v>
      </c>
      <c r="C43" s="102" t="s">
        <v>1166</v>
      </c>
      <c r="D43" s="101">
        <v>0</v>
      </c>
      <c r="E43" s="101" t="s">
        <v>20</v>
      </c>
      <c r="F43" s="101">
        <v>1</v>
      </c>
      <c r="G43" s="101"/>
      <c r="H43" s="101"/>
    </row>
    <row r="44" spans="2:8" s="1" customFormat="1" ht="18" x14ac:dyDescent="0.25">
      <c r="B44" s="8" t="s">
        <v>54</v>
      </c>
      <c r="C44" s="9" t="s">
        <v>435</v>
      </c>
      <c r="D44" s="8" t="s">
        <v>268</v>
      </c>
      <c r="E44" s="8" t="s">
        <v>38</v>
      </c>
      <c r="F44" s="8">
        <v>1</v>
      </c>
      <c r="G44" s="8"/>
      <c r="H44" s="8"/>
    </row>
    <row r="45" spans="2:8" s="1" customFormat="1" ht="18" x14ac:dyDescent="0.25">
      <c r="B45" s="8" t="s">
        <v>53</v>
      </c>
      <c r="C45" s="9" t="s">
        <v>436</v>
      </c>
      <c r="D45" s="8" t="s">
        <v>423</v>
      </c>
      <c r="E45" s="8" t="s">
        <v>38</v>
      </c>
      <c r="F45" s="8">
        <v>1</v>
      </c>
      <c r="G45" s="8"/>
      <c r="H45" s="8"/>
    </row>
    <row r="46" spans="2:8" s="1" customFormat="1" ht="18" x14ac:dyDescent="0.25">
      <c r="B46" s="8" t="s">
        <v>37</v>
      </c>
      <c r="C46" s="9" t="s">
        <v>437</v>
      </c>
      <c r="D46" s="8" t="s">
        <v>443</v>
      </c>
      <c r="E46" s="8" t="s">
        <v>38</v>
      </c>
      <c r="F46" s="8">
        <v>1</v>
      </c>
      <c r="G46" s="8"/>
      <c r="H46" s="8"/>
    </row>
    <row r="47" spans="2:8" s="1" customFormat="1" ht="18" x14ac:dyDescent="0.25">
      <c r="B47" s="101" t="s">
        <v>1167</v>
      </c>
      <c r="C47" s="102" t="s">
        <v>1168</v>
      </c>
      <c r="D47" s="101">
        <v>0</v>
      </c>
      <c r="E47" s="101" t="s">
        <v>38</v>
      </c>
      <c r="F47" s="101">
        <v>1</v>
      </c>
      <c r="G47" s="101"/>
      <c r="H47" s="101"/>
    </row>
    <row r="48" spans="2:8" s="1" customFormat="1" ht="18" x14ac:dyDescent="0.25">
      <c r="B48" s="8" t="s">
        <v>55</v>
      </c>
      <c r="C48" s="9" t="s">
        <v>56</v>
      </c>
      <c r="D48" s="8" t="s">
        <v>424</v>
      </c>
      <c r="E48" s="8" t="s">
        <v>38</v>
      </c>
      <c r="F48" s="8">
        <v>1</v>
      </c>
      <c r="G48" s="8"/>
      <c r="H48" s="8"/>
    </row>
    <row r="49" spans="2:8" s="1" customFormat="1" ht="18" x14ac:dyDescent="0.25">
      <c r="B49" s="101" t="s">
        <v>1169</v>
      </c>
      <c r="C49" s="102" t="s">
        <v>1170</v>
      </c>
      <c r="D49" s="101">
        <v>0</v>
      </c>
      <c r="E49" s="101" t="s">
        <v>38</v>
      </c>
      <c r="F49" s="101">
        <v>1</v>
      </c>
      <c r="G49" s="101"/>
      <c r="H49" s="101"/>
    </row>
    <row r="50" spans="2:8" s="1" customFormat="1" ht="18" x14ac:dyDescent="0.25">
      <c r="B50" s="8" t="s">
        <v>73</v>
      </c>
      <c r="C50" s="9" t="s">
        <v>439</v>
      </c>
      <c r="D50" s="8" t="s">
        <v>1005</v>
      </c>
      <c r="E50" s="8" t="s">
        <v>74</v>
      </c>
      <c r="F50" s="8">
        <v>1</v>
      </c>
      <c r="G50" s="8"/>
      <c r="H50" s="8"/>
    </row>
    <row r="51" spans="2:8" s="1" customFormat="1" ht="18" x14ac:dyDescent="0.25">
      <c r="B51" s="8" t="s">
        <v>71</v>
      </c>
      <c r="C51" s="9" t="s">
        <v>438</v>
      </c>
      <c r="D51" s="8" t="s">
        <v>1006</v>
      </c>
      <c r="E51" s="8" t="s">
        <v>74</v>
      </c>
      <c r="F51" s="8">
        <v>1</v>
      </c>
      <c r="G51" s="8"/>
      <c r="H51" s="8"/>
    </row>
    <row r="52" spans="2:8" s="1" customFormat="1" ht="18" x14ac:dyDescent="0.25">
      <c r="B52" s="8" t="s">
        <v>1007</v>
      </c>
      <c r="C52" s="9" t="s">
        <v>1008</v>
      </c>
      <c r="D52" s="8" t="s">
        <v>1009</v>
      </c>
      <c r="E52" s="8" t="s">
        <v>994</v>
      </c>
      <c r="F52" s="8">
        <v>1</v>
      </c>
      <c r="G52" s="8"/>
      <c r="H52" s="8"/>
    </row>
    <row r="53" spans="2:8" s="1" customFormat="1" ht="18" x14ac:dyDescent="0.25">
      <c r="B53" s="8" t="s">
        <v>1010</v>
      </c>
      <c r="C53" s="9" t="s">
        <v>1011</v>
      </c>
      <c r="D53" s="8" t="s">
        <v>1012</v>
      </c>
      <c r="E53" s="8" t="s">
        <v>994</v>
      </c>
      <c r="F53" s="8">
        <v>1</v>
      </c>
      <c r="G53" s="8"/>
      <c r="H53" s="8"/>
    </row>
    <row r="55" spans="2:8" customFormat="1" ht="15.75" thickBot="1" x14ac:dyDescent="0.3">
      <c r="B55" s="47"/>
      <c r="C55" s="10" t="s">
        <v>720</v>
      </c>
      <c r="D55" s="47" t="s">
        <v>1018</v>
      </c>
      <c r="E55" s="6"/>
      <c r="F55" s="6"/>
      <c r="G55" s="6"/>
      <c r="H55" s="6"/>
    </row>
    <row r="56" spans="2:8" customFormat="1" ht="15.75" thickBot="1" x14ac:dyDescent="0.3">
      <c r="B56" s="48" t="s">
        <v>0</v>
      </c>
      <c r="C56" s="49" t="s">
        <v>1</v>
      </c>
      <c r="D56" s="10" t="s">
        <v>3</v>
      </c>
      <c r="E56" s="10" t="s">
        <v>2</v>
      </c>
      <c r="F56" s="10" t="s">
        <v>18</v>
      </c>
      <c r="G56" s="10" t="s">
        <v>5</v>
      </c>
      <c r="H56" s="10" t="s">
        <v>4</v>
      </c>
    </row>
    <row r="57" spans="2:8" customFormat="1" ht="30" x14ac:dyDescent="0.25">
      <c r="B57" s="50" t="s">
        <v>721</v>
      </c>
      <c r="C57" s="50" t="s">
        <v>722</v>
      </c>
      <c r="D57" s="51" t="s">
        <v>1062</v>
      </c>
      <c r="E57" s="50" t="s">
        <v>620</v>
      </c>
      <c r="F57" s="50">
        <v>2</v>
      </c>
      <c r="G57" s="50"/>
      <c r="H57" s="50"/>
    </row>
    <row r="58" spans="2:8" customFormat="1" ht="36" x14ac:dyDescent="0.25">
      <c r="B58" s="50" t="s">
        <v>723</v>
      </c>
      <c r="C58" s="50" t="s">
        <v>724</v>
      </c>
      <c r="D58" s="51" t="s">
        <v>1063</v>
      </c>
      <c r="E58" s="50" t="s">
        <v>620</v>
      </c>
      <c r="F58" s="50">
        <v>2</v>
      </c>
      <c r="G58" s="50"/>
      <c r="H58" s="50"/>
    </row>
    <row r="59" spans="2:8" s="1" customFormat="1" x14ac:dyDescent="0.25">
      <c r="C59" s="6"/>
    </row>
    <row r="60" spans="2:8" s="1" customFormat="1" ht="15.75" thickBot="1" x14ac:dyDescent="0.3">
      <c r="C60" s="5" t="s">
        <v>11</v>
      </c>
      <c r="D60" s="7" t="s">
        <v>1018</v>
      </c>
    </row>
    <row r="61" spans="2:8" s="1" customFormat="1" ht="15.75" thickBot="1" x14ac:dyDescent="0.3">
      <c r="B61" s="5" t="s">
        <v>0</v>
      </c>
      <c r="C61" s="5" t="s">
        <v>1</v>
      </c>
      <c r="D61" s="5" t="s">
        <v>3</v>
      </c>
      <c r="E61" s="5" t="s">
        <v>2</v>
      </c>
      <c r="F61" s="5" t="s">
        <v>18</v>
      </c>
      <c r="G61" s="5" t="s">
        <v>5</v>
      </c>
      <c r="H61" s="5" t="s">
        <v>4</v>
      </c>
    </row>
    <row r="62" spans="2:8" s="1" customFormat="1" ht="17.25" x14ac:dyDescent="0.25">
      <c r="B62" s="97" t="s">
        <v>1037</v>
      </c>
      <c r="C62" s="9" t="s">
        <v>206</v>
      </c>
      <c r="D62" s="8" t="s">
        <v>207</v>
      </c>
      <c r="E62" s="98" t="s">
        <v>1065</v>
      </c>
      <c r="F62" s="8">
        <v>0</v>
      </c>
      <c r="G62" s="8"/>
      <c r="H62" s="9" t="s">
        <v>12</v>
      </c>
    </row>
    <row r="63" spans="2:8" s="1" customFormat="1" ht="18" x14ac:dyDescent="0.25">
      <c r="B63" s="97" t="s">
        <v>1038</v>
      </c>
      <c r="C63" s="9" t="s">
        <v>1030</v>
      </c>
      <c r="D63" s="8" t="s">
        <v>1039</v>
      </c>
      <c r="E63" s="8" t="s">
        <v>312</v>
      </c>
      <c r="F63" s="8">
        <v>0</v>
      </c>
      <c r="G63" s="8" t="s">
        <v>1040</v>
      </c>
      <c r="H63" s="9"/>
    </row>
    <row r="64" spans="2:8" s="1" customFormat="1" x14ac:dyDescent="0.25">
      <c r="C64" s="6"/>
    </row>
    <row r="65" spans="2:8" s="1" customFormat="1" ht="15.75" thickBot="1" x14ac:dyDescent="0.3">
      <c r="C65" s="5" t="s">
        <v>1047</v>
      </c>
      <c r="D65" s="7" t="s">
        <v>1018</v>
      </c>
    </row>
    <row r="66" spans="2:8" s="1" customFormat="1" ht="15.75" thickBot="1" x14ac:dyDescent="0.3">
      <c r="B66" s="5" t="s">
        <v>0</v>
      </c>
      <c r="C66" s="5" t="s">
        <v>1</v>
      </c>
      <c r="D66" s="5" t="s">
        <v>3</v>
      </c>
      <c r="E66" s="5" t="s">
        <v>2</v>
      </c>
      <c r="F66" s="5" t="s">
        <v>18</v>
      </c>
      <c r="G66" s="5" t="s">
        <v>5</v>
      </c>
      <c r="H66" s="5" t="s">
        <v>4</v>
      </c>
    </row>
    <row r="67" spans="2:8" s="1" customFormat="1" ht="18" x14ac:dyDescent="0.25">
      <c r="B67" s="8" t="s">
        <v>208</v>
      </c>
      <c r="C67" s="12" t="s">
        <v>221</v>
      </c>
      <c r="D67" s="11" t="s">
        <v>70</v>
      </c>
      <c r="E67" s="11" t="s">
        <v>197</v>
      </c>
      <c r="F67" s="8">
        <v>1</v>
      </c>
      <c r="G67" s="8" t="s">
        <v>440</v>
      </c>
      <c r="H67" s="8"/>
    </row>
    <row r="68" spans="2:8" s="1" customFormat="1" x14ac:dyDescent="0.25">
      <c r="B68" s="8" t="s">
        <v>208</v>
      </c>
      <c r="C68" s="12" t="s">
        <v>221</v>
      </c>
      <c r="D68" s="11" t="s">
        <v>70</v>
      </c>
      <c r="E68" s="11" t="s">
        <v>197</v>
      </c>
      <c r="F68" s="8">
        <v>1</v>
      </c>
      <c r="G68" s="8" t="s">
        <v>357</v>
      </c>
      <c r="H68" s="8"/>
    </row>
    <row r="69" spans="2:8" s="1" customFormat="1" x14ac:dyDescent="0.25">
      <c r="B69" s="8" t="s">
        <v>208</v>
      </c>
      <c r="C69" s="12" t="s">
        <v>362</v>
      </c>
      <c r="D69" s="11" t="s">
        <v>70</v>
      </c>
      <c r="E69" s="11" t="s">
        <v>197</v>
      </c>
      <c r="F69" s="8">
        <v>1</v>
      </c>
      <c r="G69" s="8" t="s">
        <v>305</v>
      </c>
      <c r="H69" s="8"/>
    </row>
    <row r="70" spans="2:8" s="1" customFormat="1" x14ac:dyDescent="0.25">
      <c r="C70" s="6"/>
    </row>
    <row r="71" spans="2:8" s="1" customFormat="1" ht="15.75" thickBot="1" x14ac:dyDescent="0.3">
      <c r="C71" s="5" t="s">
        <v>162</v>
      </c>
      <c r="D71" s="7" t="s">
        <v>1018</v>
      </c>
    </row>
    <row r="72" spans="2:8" s="1" customFormat="1" ht="15.75" thickBot="1" x14ac:dyDescent="0.3">
      <c r="B72" s="5" t="s">
        <v>0</v>
      </c>
      <c r="C72" s="5" t="s">
        <v>1</v>
      </c>
      <c r="D72" s="5" t="s">
        <v>3</v>
      </c>
      <c r="E72" s="5" t="s">
        <v>2</v>
      </c>
      <c r="F72" s="5" t="s">
        <v>18</v>
      </c>
      <c r="G72" s="5" t="s">
        <v>5</v>
      </c>
      <c r="H72" s="5" t="s">
        <v>4</v>
      </c>
    </row>
    <row r="73" spans="2:8" s="1" customFormat="1" ht="17.25" x14ac:dyDescent="0.25">
      <c r="B73" s="8" t="s">
        <v>1041</v>
      </c>
      <c r="C73" s="9" t="s">
        <v>206</v>
      </c>
      <c r="D73" s="8" t="s">
        <v>1042</v>
      </c>
      <c r="E73" s="98" t="s">
        <v>1065</v>
      </c>
      <c r="F73" s="8">
        <v>0</v>
      </c>
      <c r="G73" s="8"/>
      <c r="H73" s="9" t="s">
        <v>13</v>
      </c>
    </row>
    <row r="74" spans="2:8" s="1" customFormat="1" ht="18" x14ac:dyDescent="0.25">
      <c r="B74" s="8" t="s">
        <v>1043</v>
      </c>
      <c r="C74" s="9" t="s">
        <v>1044</v>
      </c>
      <c r="D74" s="97" t="s">
        <v>1038</v>
      </c>
      <c r="E74" s="8" t="s">
        <v>312</v>
      </c>
      <c r="F74" s="8">
        <v>0</v>
      </c>
      <c r="G74" s="8" t="s">
        <v>1040</v>
      </c>
      <c r="H74" s="9"/>
    </row>
    <row r="75" spans="2:8" s="1" customFormat="1" x14ac:dyDescent="0.25">
      <c r="C75" s="6"/>
    </row>
    <row r="76" spans="2:8" s="1" customFormat="1" ht="15.75" thickBot="1" x14ac:dyDescent="0.3">
      <c r="C76" s="5" t="s">
        <v>177</v>
      </c>
      <c r="D76" s="7" t="s">
        <v>1018</v>
      </c>
    </row>
    <row r="77" spans="2:8" s="1" customFormat="1" ht="15.75" thickBot="1" x14ac:dyDescent="0.3">
      <c r="B77" s="5" t="s">
        <v>0</v>
      </c>
      <c r="C77" s="5" t="s">
        <v>1</v>
      </c>
      <c r="D77" s="5" t="s">
        <v>3</v>
      </c>
      <c r="E77" s="5" t="s">
        <v>2</v>
      </c>
      <c r="F77" s="5" t="s">
        <v>18</v>
      </c>
      <c r="G77" s="5" t="s">
        <v>5</v>
      </c>
      <c r="H77" s="5" t="s">
        <v>4</v>
      </c>
    </row>
    <row r="78" spans="2:8" s="1" customFormat="1" ht="18" x14ac:dyDescent="0.25">
      <c r="B78" s="11" t="s">
        <v>70</v>
      </c>
      <c r="C78" s="12" t="s">
        <v>221</v>
      </c>
      <c r="D78" s="8" t="s">
        <v>444</v>
      </c>
      <c r="E78" s="11" t="s">
        <v>197</v>
      </c>
      <c r="F78" s="8"/>
      <c r="G78" s="8" t="s">
        <v>244</v>
      </c>
      <c r="H78" s="8"/>
    </row>
    <row r="79" spans="2:8" s="1" customFormat="1" x14ac:dyDescent="0.25">
      <c r="C79" s="6"/>
    </row>
    <row r="80" spans="2:8" s="1" customFormat="1" ht="15.75" thickBot="1" x14ac:dyDescent="0.3">
      <c r="C80" s="5" t="s">
        <v>159</v>
      </c>
      <c r="D80" s="7" t="s">
        <v>1018</v>
      </c>
    </row>
    <row r="81" spans="2:8" s="1" customFormat="1" ht="15.75" thickBot="1" x14ac:dyDescent="0.3">
      <c r="B81" s="5" t="s">
        <v>0</v>
      </c>
      <c r="C81" s="5" t="s">
        <v>1</v>
      </c>
      <c r="D81" s="5" t="s">
        <v>3</v>
      </c>
      <c r="E81" s="5" t="s">
        <v>2</v>
      </c>
      <c r="F81" s="5" t="s">
        <v>18</v>
      </c>
      <c r="G81" s="5" t="s">
        <v>5</v>
      </c>
      <c r="H81" s="5" t="s">
        <v>4</v>
      </c>
    </row>
    <row r="82" spans="2:8" s="1" customFormat="1" x14ac:dyDescent="0.25">
      <c r="B82" s="11" t="s">
        <v>198</v>
      </c>
      <c r="C82" s="12" t="s">
        <v>199</v>
      </c>
      <c r="D82" s="8" t="s">
        <v>209</v>
      </c>
      <c r="E82" s="11" t="s">
        <v>200</v>
      </c>
      <c r="F82" s="8"/>
      <c r="G82" s="8" t="s">
        <v>217</v>
      </c>
      <c r="H82" s="8"/>
    </row>
    <row r="83" spans="2:8" s="1" customFormat="1" x14ac:dyDescent="0.25">
      <c r="B83" s="11" t="s">
        <v>198</v>
      </c>
      <c r="C83" s="12" t="s">
        <v>199</v>
      </c>
      <c r="D83" s="8" t="s">
        <v>209</v>
      </c>
      <c r="E83" s="11" t="s">
        <v>200</v>
      </c>
      <c r="F83" s="8"/>
      <c r="G83" s="8" t="s">
        <v>218</v>
      </c>
      <c r="H83" s="8"/>
    </row>
    <row r="84" spans="2:8" s="1" customFormat="1" x14ac:dyDescent="0.25">
      <c r="C84" s="6"/>
    </row>
    <row r="85" spans="2:8" s="1" customFormat="1" ht="15.75" thickBot="1" x14ac:dyDescent="0.3">
      <c r="C85" s="5" t="s">
        <v>167</v>
      </c>
      <c r="D85" s="7" t="s">
        <v>1018</v>
      </c>
    </row>
    <row r="86" spans="2:8" s="1" customFormat="1" ht="15.75" thickBot="1" x14ac:dyDescent="0.3">
      <c r="B86" s="5" t="s">
        <v>0</v>
      </c>
      <c r="C86" s="5" t="s">
        <v>1</v>
      </c>
      <c r="D86" s="5" t="s">
        <v>3</v>
      </c>
      <c r="E86" s="5" t="s">
        <v>2</v>
      </c>
      <c r="F86" s="5" t="s">
        <v>18</v>
      </c>
      <c r="G86" s="5" t="s">
        <v>5</v>
      </c>
      <c r="H86" s="5" t="s">
        <v>4</v>
      </c>
    </row>
    <row r="87" spans="2:8" s="1" customFormat="1" x14ac:dyDescent="0.25">
      <c r="B87" s="8" t="s">
        <v>210</v>
      </c>
      <c r="C87" s="12" t="s">
        <v>199</v>
      </c>
      <c r="D87" s="11" t="s">
        <v>198</v>
      </c>
      <c r="E87" s="11" t="s">
        <v>200</v>
      </c>
      <c r="F87" s="8"/>
      <c r="G87" s="8" t="s">
        <v>217</v>
      </c>
      <c r="H87" s="8"/>
    </row>
    <row r="88" spans="2:8" s="1" customFormat="1" x14ac:dyDescent="0.25">
      <c r="B88" s="8" t="s">
        <v>210</v>
      </c>
      <c r="C88" s="12" t="s">
        <v>199</v>
      </c>
      <c r="D88" s="11" t="s">
        <v>198</v>
      </c>
      <c r="E88" s="11" t="s">
        <v>200</v>
      </c>
      <c r="F88" s="8"/>
      <c r="G88" s="8" t="s">
        <v>218</v>
      </c>
      <c r="H88" s="8"/>
    </row>
    <row r="89" spans="2:8" s="1" customFormat="1" x14ac:dyDescent="0.25">
      <c r="C89" s="6"/>
    </row>
    <row r="90" spans="2:8" s="1" customFormat="1" ht="15.75" thickBot="1" x14ac:dyDescent="0.3">
      <c r="C90" s="5" t="s">
        <v>157</v>
      </c>
      <c r="D90" s="7" t="s">
        <v>1018</v>
      </c>
    </row>
    <row r="91" spans="2:8" s="1" customFormat="1" ht="15.75" thickBot="1" x14ac:dyDescent="0.3">
      <c r="B91" s="5" t="s">
        <v>0</v>
      </c>
      <c r="C91" s="5" t="s">
        <v>1</v>
      </c>
      <c r="D91" s="5" t="s">
        <v>3</v>
      </c>
      <c r="E91" s="5" t="s">
        <v>2</v>
      </c>
      <c r="F91" s="5" t="s">
        <v>18</v>
      </c>
      <c r="G91" s="5" t="s">
        <v>5</v>
      </c>
      <c r="H91" s="5" t="s">
        <v>4</v>
      </c>
    </row>
    <row r="92" spans="2:8" s="1" customFormat="1" ht="18" x14ac:dyDescent="0.25">
      <c r="B92" s="11" t="s">
        <v>201</v>
      </c>
      <c r="C92" s="12" t="s">
        <v>202</v>
      </c>
      <c r="D92" s="11" t="s">
        <v>203</v>
      </c>
      <c r="E92" s="11" t="s">
        <v>204</v>
      </c>
      <c r="F92" s="8"/>
      <c r="G92" s="8" t="s">
        <v>315</v>
      </c>
      <c r="H92" s="8"/>
    </row>
    <row r="93" spans="2:8" s="1" customFormat="1" x14ac:dyDescent="0.25">
      <c r="C93" s="6"/>
    </row>
    <row r="94" spans="2:8" s="1" customFormat="1" ht="15.75" thickBot="1" x14ac:dyDescent="0.3">
      <c r="C94" s="5" t="s">
        <v>164</v>
      </c>
      <c r="D94" s="7" t="s">
        <v>1018</v>
      </c>
    </row>
    <row r="95" spans="2:8" s="1" customFormat="1" ht="15.75" thickBot="1" x14ac:dyDescent="0.3">
      <c r="B95" s="5" t="s">
        <v>0</v>
      </c>
      <c r="C95" s="5" t="s">
        <v>1</v>
      </c>
      <c r="D95" s="5" t="s">
        <v>3</v>
      </c>
      <c r="E95" s="5" t="s">
        <v>2</v>
      </c>
      <c r="F95" s="5" t="s">
        <v>18</v>
      </c>
      <c r="G95" s="5" t="s">
        <v>5</v>
      </c>
      <c r="H95" s="5" t="s">
        <v>4</v>
      </c>
    </row>
    <row r="96" spans="2:8" s="1" customFormat="1" ht="17.25" x14ac:dyDescent="0.25">
      <c r="B96" s="8" t="s">
        <v>1045</v>
      </c>
      <c r="C96" s="9" t="s">
        <v>450</v>
      </c>
      <c r="D96" s="8" t="s">
        <v>211</v>
      </c>
      <c r="E96" s="98" t="s">
        <v>1066</v>
      </c>
      <c r="F96" s="8"/>
      <c r="G96" s="8" t="s">
        <v>219</v>
      </c>
      <c r="H96" s="8"/>
    </row>
    <row r="97" spans="2:8" s="1" customFormat="1" x14ac:dyDescent="0.25">
      <c r="C97" s="6"/>
    </row>
    <row r="98" spans="2:8" s="1" customFormat="1" ht="15.75" thickBot="1" x14ac:dyDescent="0.3">
      <c r="C98" s="5" t="s">
        <v>166</v>
      </c>
      <c r="D98" s="7" t="s">
        <v>1018</v>
      </c>
    </row>
    <row r="99" spans="2:8" s="1" customFormat="1" ht="15.75" thickBot="1" x14ac:dyDescent="0.3">
      <c r="B99" s="5" t="s">
        <v>0</v>
      </c>
      <c r="C99" s="5" t="s">
        <v>1</v>
      </c>
      <c r="D99" s="5" t="s">
        <v>3</v>
      </c>
      <c r="E99" s="5" t="s">
        <v>2</v>
      </c>
      <c r="F99" s="5" t="s">
        <v>18</v>
      </c>
      <c r="G99" s="5" t="s">
        <v>5</v>
      </c>
      <c r="H99" s="5" t="s">
        <v>4</v>
      </c>
    </row>
    <row r="100" spans="2:8" s="1" customFormat="1" x14ac:dyDescent="0.25">
      <c r="B100" s="8" t="s">
        <v>212</v>
      </c>
      <c r="C100" s="12" t="s">
        <v>202</v>
      </c>
      <c r="D100" s="11" t="s">
        <v>201</v>
      </c>
      <c r="E100" s="11" t="s">
        <v>204</v>
      </c>
      <c r="F100" s="8"/>
      <c r="G100" s="8" t="s">
        <v>219</v>
      </c>
      <c r="H100" s="8"/>
    </row>
    <row r="101" spans="2:8" s="1" customFormat="1" x14ac:dyDescent="0.25">
      <c r="C101" s="6"/>
    </row>
    <row r="102" spans="2:8" s="1" customFormat="1" ht="15.75" thickBot="1" x14ac:dyDescent="0.3">
      <c r="C102" s="5" t="s">
        <v>165</v>
      </c>
      <c r="D102" s="7" t="s">
        <v>1018</v>
      </c>
    </row>
    <row r="103" spans="2:8" s="1" customFormat="1" ht="15.75" thickBot="1" x14ac:dyDescent="0.3">
      <c r="B103" s="5" t="s">
        <v>0</v>
      </c>
      <c r="C103" s="5" t="s">
        <v>1</v>
      </c>
      <c r="D103" s="5" t="s">
        <v>3</v>
      </c>
      <c r="E103" s="5" t="s">
        <v>2</v>
      </c>
      <c r="F103" s="5" t="s">
        <v>18</v>
      </c>
      <c r="G103" s="5" t="s">
        <v>5</v>
      </c>
      <c r="H103" s="5" t="s">
        <v>4</v>
      </c>
    </row>
    <row r="104" spans="2:8" s="1" customFormat="1" ht="17.25" x14ac:dyDescent="0.25">
      <c r="B104" s="8" t="s">
        <v>1046</v>
      </c>
      <c r="C104" s="9" t="s">
        <v>451</v>
      </c>
      <c r="D104" s="8" t="s">
        <v>1045</v>
      </c>
      <c r="E104" s="98" t="s">
        <v>1066</v>
      </c>
      <c r="F104" s="8"/>
      <c r="G104" s="8" t="s">
        <v>219</v>
      </c>
      <c r="H104" s="8"/>
    </row>
    <row r="105" spans="2:8" s="1" customFormat="1" x14ac:dyDescent="0.25">
      <c r="C105" s="6"/>
    </row>
    <row r="106" spans="2:8" s="1" customFormat="1" ht="15.75" thickBot="1" x14ac:dyDescent="0.3">
      <c r="C106" s="5" t="s">
        <v>237</v>
      </c>
      <c r="D106" s="7" t="s">
        <v>1018</v>
      </c>
    </row>
    <row r="107" spans="2:8" s="1" customFormat="1" ht="15.75" thickBot="1" x14ac:dyDescent="0.3">
      <c r="B107" s="5" t="s">
        <v>0</v>
      </c>
      <c r="C107" s="5" t="s">
        <v>1</v>
      </c>
      <c r="D107" s="5" t="s">
        <v>3</v>
      </c>
      <c r="E107" s="5" t="s">
        <v>2</v>
      </c>
      <c r="F107" s="5" t="s">
        <v>18</v>
      </c>
      <c r="G107" s="5" t="s">
        <v>5</v>
      </c>
      <c r="H107" s="5" t="s">
        <v>4</v>
      </c>
    </row>
    <row r="108" spans="2:8" s="1" customFormat="1" x14ac:dyDescent="0.25">
      <c r="B108" s="11" t="s">
        <v>201</v>
      </c>
      <c r="C108" s="12" t="s">
        <v>202</v>
      </c>
      <c r="D108" s="11" t="s">
        <v>203</v>
      </c>
      <c r="E108" s="11" t="s">
        <v>204</v>
      </c>
      <c r="F108" s="8"/>
      <c r="G108" s="8" t="s">
        <v>238</v>
      </c>
      <c r="H108" s="8"/>
    </row>
    <row r="109" spans="2:8" s="1" customFormat="1" x14ac:dyDescent="0.25">
      <c r="C109" s="6"/>
    </row>
    <row r="110" spans="2:8" s="1" customFormat="1" ht="15.75" thickBot="1" x14ac:dyDescent="0.3">
      <c r="C110" s="5" t="s">
        <v>1048</v>
      </c>
      <c r="D110" s="7" t="s">
        <v>1018</v>
      </c>
    </row>
    <row r="111" spans="2:8" s="1" customFormat="1" ht="15.75" thickBot="1" x14ac:dyDescent="0.3">
      <c r="B111" s="5" t="s">
        <v>0</v>
      </c>
      <c r="C111" s="5" t="s">
        <v>1</v>
      </c>
      <c r="D111" s="5" t="s">
        <v>3</v>
      </c>
      <c r="E111" s="5" t="s">
        <v>2</v>
      </c>
      <c r="F111" s="5" t="s">
        <v>18</v>
      </c>
      <c r="G111" s="5" t="s">
        <v>5</v>
      </c>
      <c r="H111" s="5" t="s">
        <v>4</v>
      </c>
    </row>
    <row r="112" spans="2:8" s="1" customFormat="1" x14ac:dyDescent="0.25">
      <c r="B112" s="8" t="s">
        <v>212</v>
      </c>
      <c r="C112" s="12" t="s">
        <v>202</v>
      </c>
      <c r="D112" s="11" t="s">
        <v>201</v>
      </c>
      <c r="E112" s="11" t="s">
        <v>204</v>
      </c>
      <c r="F112" s="8"/>
      <c r="G112" s="8" t="s">
        <v>323</v>
      </c>
      <c r="H112" s="8"/>
    </row>
    <row r="113" spans="2:8" s="1" customFormat="1" x14ac:dyDescent="0.25">
      <c r="C113" s="6"/>
    </row>
    <row r="114" spans="2:8" s="1" customFormat="1" ht="15.75" thickBot="1" x14ac:dyDescent="0.3">
      <c r="C114" s="5" t="s">
        <v>158</v>
      </c>
      <c r="D114" s="7" t="s">
        <v>69</v>
      </c>
    </row>
    <row r="115" spans="2:8" s="1" customFormat="1" ht="15.75" thickBot="1" x14ac:dyDescent="0.3">
      <c r="B115" s="5" t="s">
        <v>0</v>
      </c>
      <c r="C115" s="5" t="s">
        <v>1</v>
      </c>
      <c r="D115" s="5" t="s">
        <v>3</v>
      </c>
      <c r="E115" s="5" t="s">
        <v>2</v>
      </c>
      <c r="F115" s="5" t="s">
        <v>18</v>
      </c>
      <c r="G115" s="5" t="s">
        <v>5</v>
      </c>
      <c r="H115" s="5" t="s">
        <v>4</v>
      </c>
    </row>
    <row r="116" spans="2:8" s="1" customFormat="1" ht="30" x14ac:dyDescent="0.25">
      <c r="B116" s="8" t="s">
        <v>228</v>
      </c>
      <c r="C116" s="9" t="s">
        <v>229</v>
      </c>
      <c r="D116" s="11" t="s">
        <v>225</v>
      </c>
      <c r="E116" s="8"/>
      <c r="F116" s="8"/>
      <c r="G116" s="8" t="s">
        <v>220</v>
      </c>
      <c r="H116" s="8"/>
    </row>
    <row r="117" spans="2:8" s="1" customFormat="1" ht="18" x14ac:dyDescent="0.25">
      <c r="B117" s="11" t="s">
        <v>230</v>
      </c>
      <c r="C117" s="12" t="s">
        <v>231</v>
      </c>
      <c r="D117" s="8" t="s">
        <v>228</v>
      </c>
      <c r="E117" s="11" t="s">
        <v>232</v>
      </c>
      <c r="F117" s="8"/>
      <c r="G117" s="8" t="s">
        <v>233</v>
      </c>
      <c r="H117" s="8"/>
    </row>
    <row r="118" spans="2:8" s="1" customFormat="1" x14ac:dyDescent="0.25">
      <c r="B118" s="11" t="s">
        <v>201</v>
      </c>
      <c r="C118" s="12" t="s">
        <v>202</v>
      </c>
      <c r="D118" s="11" t="s">
        <v>203</v>
      </c>
      <c r="E118" s="11" t="s">
        <v>204</v>
      </c>
      <c r="F118" s="8"/>
      <c r="G118" s="8" t="s">
        <v>220</v>
      </c>
      <c r="H118" s="8" t="s">
        <v>234</v>
      </c>
    </row>
    <row r="119" spans="2:8" s="1" customFormat="1" x14ac:dyDescent="0.25">
      <c r="C119" s="6"/>
    </row>
    <row r="120" spans="2:8" s="1" customFormat="1" ht="15.75" thickBot="1" x14ac:dyDescent="0.3">
      <c r="C120" s="5" t="s">
        <v>222</v>
      </c>
      <c r="D120" s="7" t="s">
        <v>69</v>
      </c>
    </row>
    <row r="121" spans="2:8" s="1" customFormat="1" ht="15.75" thickBot="1" x14ac:dyDescent="0.3">
      <c r="B121" s="5" t="s">
        <v>0</v>
      </c>
      <c r="C121" s="5" t="s">
        <v>1</v>
      </c>
      <c r="D121" s="5" t="s">
        <v>3</v>
      </c>
      <c r="E121" s="5" t="s">
        <v>2</v>
      </c>
      <c r="F121" s="5" t="s">
        <v>18</v>
      </c>
      <c r="G121" s="5" t="s">
        <v>5</v>
      </c>
      <c r="H121" s="5" t="s">
        <v>4</v>
      </c>
    </row>
    <row r="122" spans="2:8" s="1" customFormat="1" x14ac:dyDescent="0.25">
      <c r="B122" s="11" t="s">
        <v>223</v>
      </c>
      <c r="C122" s="12" t="s">
        <v>224</v>
      </c>
      <c r="D122" s="8" t="s">
        <v>452</v>
      </c>
      <c r="E122" s="11" t="s">
        <v>226</v>
      </c>
      <c r="F122" s="8"/>
      <c r="G122" s="8" t="s">
        <v>227</v>
      </c>
      <c r="H122" s="8"/>
    </row>
    <row r="123" spans="2:8" s="1" customFormat="1" x14ac:dyDescent="0.25">
      <c r="C123" s="6"/>
    </row>
    <row r="124" spans="2:8" s="1" customFormat="1" ht="15.75" thickBot="1" x14ac:dyDescent="0.3">
      <c r="C124" s="5" t="s">
        <v>163</v>
      </c>
      <c r="D124" s="7" t="s">
        <v>1018</v>
      </c>
    </row>
    <row r="125" spans="2:8" s="1" customFormat="1" ht="15.75" thickBot="1" x14ac:dyDescent="0.3">
      <c r="B125" s="5" t="s">
        <v>0</v>
      </c>
      <c r="C125" s="5" t="s">
        <v>1</v>
      </c>
      <c r="D125" s="5" t="s">
        <v>3</v>
      </c>
      <c r="E125" s="5" t="s">
        <v>2</v>
      </c>
      <c r="F125" s="5" t="s">
        <v>18</v>
      </c>
      <c r="G125" s="5" t="s">
        <v>5</v>
      </c>
      <c r="H125" s="5" t="s">
        <v>4</v>
      </c>
    </row>
    <row r="126" spans="2:8" s="1" customFormat="1" x14ac:dyDescent="0.25">
      <c r="B126" s="8" t="s">
        <v>212</v>
      </c>
      <c r="C126" s="12" t="s">
        <v>202</v>
      </c>
      <c r="D126" s="11" t="s">
        <v>201</v>
      </c>
      <c r="E126" s="11" t="s">
        <v>204</v>
      </c>
      <c r="F126" s="8"/>
      <c r="G126" s="8" t="s">
        <v>319</v>
      </c>
      <c r="H126" s="8" t="s">
        <v>234</v>
      </c>
    </row>
    <row r="127" spans="2:8" s="1" customFormat="1" x14ac:dyDescent="0.25">
      <c r="B127" s="8" t="s">
        <v>307</v>
      </c>
      <c r="C127" s="9" t="s">
        <v>68</v>
      </c>
      <c r="D127" s="8" t="s">
        <v>68</v>
      </c>
      <c r="E127" s="8"/>
      <c r="F127" s="8"/>
      <c r="G127" s="8" t="s">
        <v>68</v>
      </c>
      <c r="H127" s="8"/>
    </row>
    <row r="128" spans="2:8" s="1" customFormat="1" x14ac:dyDescent="0.25">
      <c r="B128" s="8" t="s">
        <v>235</v>
      </c>
      <c r="C128" s="12" t="s">
        <v>231</v>
      </c>
      <c r="D128" s="11" t="s">
        <v>230</v>
      </c>
      <c r="E128" s="11" t="s">
        <v>232</v>
      </c>
      <c r="F128" s="8"/>
      <c r="G128" s="8" t="s">
        <v>68</v>
      </c>
      <c r="H128" s="8"/>
    </row>
    <row r="129" spans="1:8" s="1" customFormat="1" x14ac:dyDescent="0.25">
      <c r="C129" s="6"/>
    </row>
    <row r="130" spans="1:8" s="1" customFormat="1" ht="15.75" thickBot="1" x14ac:dyDescent="0.3">
      <c r="C130" s="5" t="s">
        <v>332</v>
      </c>
      <c r="D130" s="7" t="s">
        <v>1018</v>
      </c>
    </row>
    <row r="131" spans="1:8" s="1" customFormat="1" ht="15.75" thickBot="1" x14ac:dyDescent="0.3">
      <c r="B131" s="5" t="s">
        <v>0</v>
      </c>
      <c r="C131" s="5" t="s">
        <v>1</v>
      </c>
      <c r="D131" s="5" t="s">
        <v>3</v>
      </c>
      <c r="E131" s="5" t="s">
        <v>2</v>
      </c>
      <c r="F131" s="5" t="s">
        <v>18</v>
      </c>
      <c r="G131" s="5" t="s">
        <v>5</v>
      </c>
      <c r="H131" s="5" t="s">
        <v>4</v>
      </c>
    </row>
    <row r="132" spans="1:8" s="1" customFormat="1" x14ac:dyDescent="0.25">
      <c r="B132" s="8" t="s">
        <v>453</v>
      </c>
      <c r="C132" s="12" t="s">
        <v>224</v>
      </c>
      <c r="D132" s="11" t="s">
        <v>223</v>
      </c>
      <c r="E132" s="11" t="s">
        <v>226</v>
      </c>
      <c r="F132" s="8"/>
      <c r="G132" s="8" t="s">
        <v>460</v>
      </c>
      <c r="H132" s="8"/>
    </row>
    <row r="133" spans="1:8" s="1" customFormat="1" x14ac:dyDescent="0.25">
      <c r="C133" s="6"/>
    </row>
    <row r="134" spans="1:8" s="15" customFormat="1" ht="26.25" x14ac:dyDescent="0.25">
      <c r="A134" s="52" t="s">
        <v>1052</v>
      </c>
      <c r="C134" s="53"/>
    </row>
    <row r="135" spans="1:8" s="54" customFormat="1" x14ac:dyDescent="0.25">
      <c r="C135" s="55"/>
      <c r="D135" s="55"/>
      <c r="E135" s="55"/>
    </row>
    <row r="136" spans="1:8" s="57" customFormat="1" ht="15.75" thickBot="1" x14ac:dyDescent="0.3">
      <c r="A136"/>
      <c r="B136" s="47"/>
      <c r="C136" s="5" t="s">
        <v>1053</v>
      </c>
      <c r="D136" s="47" t="s">
        <v>1018</v>
      </c>
      <c r="E136" s="6"/>
      <c r="F136" s="6"/>
      <c r="G136" s="6"/>
      <c r="H136" s="6"/>
    </row>
    <row r="137" spans="1:8" s="57" customFormat="1" ht="15.75" thickBot="1" x14ac:dyDescent="0.3">
      <c r="B137" s="17" t="s">
        <v>0</v>
      </c>
      <c r="C137" s="18" t="s">
        <v>1</v>
      </c>
      <c r="D137" s="5" t="s">
        <v>3</v>
      </c>
      <c r="E137" s="5" t="s">
        <v>2</v>
      </c>
      <c r="F137" s="5" t="s">
        <v>18</v>
      </c>
      <c r="G137" s="5" t="s">
        <v>5</v>
      </c>
      <c r="H137" s="5" t="s">
        <v>4</v>
      </c>
    </row>
    <row r="138" spans="1:8" s="1" customFormat="1" ht="18" x14ac:dyDescent="0.25">
      <c r="B138" s="9" t="s">
        <v>1054</v>
      </c>
      <c r="C138" s="9" t="s">
        <v>450</v>
      </c>
      <c r="D138" s="9" t="s">
        <v>1055</v>
      </c>
      <c r="E138" s="9" t="s">
        <v>1056</v>
      </c>
      <c r="F138" s="9">
        <v>0</v>
      </c>
      <c r="G138" s="58" t="s">
        <v>1057</v>
      </c>
      <c r="H138" s="9"/>
    </row>
    <row r="140" spans="1:8" s="15" customFormat="1" ht="26.25" x14ac:dyDescent="0.25">
      <c r="A140" s="52" t="s">
        <v>725</v>
      </c>
      <c r="C140" s="53"/>
      <c r="D140" s="53"/>
    </row>
    <row r="141" spans="1:8" s="54" customFormat="1" x14ac:dyDescent="0.25">
      <c r="C141" s="55"/>
      <c r="D141" s="56"/>
      <c r="E141" s="55"/>
    </row>
    <row r="142" spans="1:8" s="57" customFormat="1" ht="15.75" thickBot="1" x14ac:dyDescent="0.3">
      <c r="A142"/>
      <c r="B142" s="47"/>
      <c r="C142" s="5" t="s">
        <v>726</v>
      </c>
      <c r="D142" s="47" t="s">
        <v>1018</v>
      </c>
      <c r="E142" s="6"/>
      <c r="F142" s="6"/>
      <c r="G142" s="6"/>
      <c r="H142" s="6"/>
    </row>
    <row r="143" spans="1:8" s="57" customFormat="1" ht="15.75" thickBot="1" x14ac:dyDescent="0.3">
      <c r="B143" s="17" t="s">
        <v>0</v>
      </c>
      <c r="C143" s="18" t="s">
        <v>1</v>
      </c>
      <c r="D143" s="5" t="s">
        <v>3</v>
      </c>
      <c r="E143" s="5" t="s">
        <v>2</v>
      </c>
      <c r="F143" s="5" t="s">
        <v>18</v>
      </c>
      <c r="G143" s="5" t="s">
        <v>5</v>
      </c>
      <c r="H143" s="5" t="s">
        <v>4</v>
      </c>
    </row>
    <row r="144" spans="1:8" s="1" customFormat="1" ht="18" x14ac:dyDescent="0.25">
      <c r="B144" s="9" t="s">
        <v>727</v>
      </c>
      <c r="C144" s="9" t="s">
        <v>1116</v>
      </c>
      <c r="D144" s="9" t="s">
        <v>728</v>
      </c>
      <c r="E144" s="9" t="s">
        <v>689</v>
      </c>
      <c r="F144" s="9">
        <v>2</v>
      </c>
      <c r="G144" s="58" t="s">
        <v>729</v>
      </c>
      <c r="H144" s="9"/>
    </row>
    <row r="145" spans="1:10" x14ac:dyDescent="0.25">
      <c r="D145" s="32"/>
    </row>
    <row r="146" spans="1:10" s="1" customFormat="1" ht="26.25" x14ac:dyDescent="0.25">
      <c r="A146" s="59" t="s">
        <v>730</v>
      </c>
      <c r="D146" s="4"/>
      <c r="E146" s="60"/>
      <c r="F146" s="61"/>
      <c r="G146" s="60"/>
      <c r="H146" s="3"/>
      <c r="I146" s="4"/>
      <c r="J146" s="3"/>
    </row>
    <row r="147" spans="1:10" s="1" customFormat="1" x14ac:dyDescent="0.25">
      <c r="D147" s="6"/>
    </row>
    <row r="148" spans="1:10" s="1" customFormat="1" ht="15.75" thickBot="1" x14ac:dyDescent="0.3">
      <c r="A148"/>
      <c r="C148" s="33" t="s">
        <v>731</v>
      </c>
      <c r="D148" s="47" t="s">
        <v>1018</v>
      </c>
    </row>
    <row r="149" spans="1:10" s="1" customFormat="1" ht="15.75" thickBot="1" x14ac:dyDescent="0.3">
      <c r="B149" s="34" t="s">
        <v>0</v>
      </c>
      <c r="C149" s="18" t="s">
        <v>1</v>
      </c>
      <c r="D149" s="5" t="s">
        <v>3</v>
      </c>
      <c r="E149" s="5" t="s">
        <v>2</v>
      </c>
      <c r="F149" s="5" t="s">
        <v>18</v>
      </c>
      <c r="G149" s="5" t="s">
        <v>5</v>
      </c>
      <c r="H149" s="5" t="s">
        <v>4</v>
      </c>
    </row>
    <row r="150" spans="1:10" ht="18" x14ac:dyDescent="0.25">
      <c r="A150" s="1"/>
      <c r="B150" s="8" t="s">
        <v>732</v>
      </c>
      <c r="C150" s="8" t="s">
        <v>733</v>
      </c>
      <c r="D150" s="9" t="s">
        <v>734</v>
      </c>
      <c r="E150" s="62" t="s">
        <v>631</v>
      </c>
      <c r="F150" s="63">
        <v>1</v>
      </c>
      <c r="G150" s="8" t="s">
        <v>533</v>
      </c>
      <c r="H150" s="8"/>
    </row>
    <row r="151" spans="1:10" ht="18" x14ac:dyDescent="0.25">
      <c r="A151" s="1"/>
      <c r="B151" s="8" t="s">
        <v>735</v>
      </c>
      <c r="C151" s="8" t="s">
        <v>736</v>
      </c>
      <c r="D151" s="9" t="s">
        <v>737</v>
      </c>
      <c r="E151" s="62" t="s">
        <v>635</v>
      </c>
      <c r="F151" s="63">
        <v>1</v>
      </c>
      <c r="G151" s="8" t="s">
        <v>533</v>
      </c>
      <c r="H151" s="8"/>
    </row>
    <row r="152" spans="1:10" x14ac:dyDescent="0.25">
      <c r="A152" s="1"/>
      <c r="B152" s="8" t="s">
        <v>738</v>
      </c>
      <c r="C152" s="8" t="s">
        <v>1117</v>
      </c>
      <c r="D152" s="9" t="s">
        <v>739</v>
      </c>
      <c r="E152" s="9" t="s">
        <v>740</v>
      </c>
      <c r="F152" s="63">
        <v>1</v>
      </c>
      <c r="G152" s="8" t="s">
        <v>533</v>
      </c>
      <c r="H152" s="8"/>
    </row>
    <row r="153" spans="1:10" x14ac:dyDescent="0.25">
      <c r="D153" s="32"/>
    </row>
    <row r="154" spans="1:10" s="1" customFormat="1" ht="15.75" thickBot="1" x14ac:dyDescent="0.3">
      <c r="A154"/>
      <c r="C154" s="33" t="s">
        <v>741</v>
      </c>
      <c r="D154" s="47" t="s">
        <v>1018</v>
      </c>
      <c r="F154" s="64"/>
    </row>
    <row r="155" spans="1:10" s="1" customFormat="1" ht="15.75" thickBot="1" x14ac:dyDescent="0.3">
      <c r="B155" s="34" t="s">
        <v>0</v>
      </c>
      <c r="C155" s="18" t="s">
        <v>1</v>
      </c>
      <c r="D155" s="5" t="s">
        <v>3</v>
      </c>
      <c r="E155" s="5" t="s">
        <v>2</v>
      </c>
      <c r="F155" s="65" t="s">
        <v>18</v>
      </c>
      <c r="G155" s="5" t="s">
        <v>5</v>
      </c>
      <c r="H155" s="5" t="s">
        <v>4</v>
      </c>
    </row>
    <row r="156" spans="1:10" ht="18" x14ac:dyDescent="0.25">
      <c r="A156" s="1"/>
      <c r="B156" s="66" t="s">
        <v>742</v>
      </c>
      <c r="C156" s="66" t="s">
        <v>743</v>
      </c>
      <c r="D156" s="67" t="s">
        <v>744</v>
      </c>
      <c r="E156" s="68" t="s">
        <v>14</v>
      </c>
      <c r="F156" s="69">
        <v>1</v>
      </c>
      <c r="G156" s="66" t="s">
        <v>632</v>
      </c>
      <c r="H156" s="66" t="s">
        <v>745</v>
      </c>
    </row>
    <row r="157" spans="1:10" ht="18" x14ac:dyDescent="0.25">
      <c r="A157" s="1"/>
      <c r="B157" s="66" t="s">
        <v>746</v>
      </c>
      <c r="C157" s="66" t="s">
        <v>747</v>
      </c>
      <c r="D157" s="67" t="s">
        <v>748</v>
      </c>
      <c r="E157" s="68" t="s">
        <v>631</v>
      </c>
      <c r="F157" s="69">
        <v>1</v>
      </c>
      <c r="G157" s="66" t="s">
        <v>632</v>
      </c>
      <c r="H157" s="66" t="s">
        <v>749</v>
      </c>
    </row>
    <row r="158" spans="1:10" ht="18" x14ac:dyDescent="0.25">
      <c r="A158" s="1"/>
      <c r="B158" s="66" t="s">
        <v>750</v>
      </c>
      <c r="C158" s="66" t="s">
        <v>751</v>
      </c>
      <c r="D158" s="67" t="s">
        <v>752</v>
      </c>
      <c r="E158" s="68" t="s">
        <v>631</v>
      </c>
      <c r="F158" s="69">
        <v>1</v>
      </c>
      <c r="G158" s="66" t="s">
        <v>632</v>
      </c>
      <c r="H158" s="66" t="s">
        <v>749</v>
      </c>
    </row>
    <row r="159" spans="1:10" ht="18.75" x14ac:dyDescent="0.25">
      <c r="A159" s="1"/>
      <c r="B159" s="70" t="s">
        <v>753</v>
      </c>
      <c r="C159" s="66" t="s">
        <v>754</v>
      </c>
      <c r="D159" s="67" t="s">
        <v>755</v>
      </c>
      <c r="E159" s="68" t="s">
        <v>14</v>
      </c>
      <c r="F159" s="69">
        <v>1</v>
      </c>
      <c r="G159" s="66" t="s">
        <v>632</v>
      </c>
      <c r="H159" s="66"/>
    </row>
    <row r="160" spans="1:10" ht="36" x14ac:dyDescent="0.25">
      <c r="A160" s="1"/>
      <c r="B160" s="66" t="s">
        <v>756</v>
      </c>
      <c r="C160" s="66" t="s">
        <v>757</v>
      </c>
      <c r="D160" s="67" t="s">
        <v>758</v>
      </c>
      <c r="E160" s="68"/>
      <c r="F160" s="69">
        <v>1</v>
      </c>
      <c r="G160" s="66" t="s">
        <v>632</v>
      </c>
      <c r="H160" s="66"/>
    </row>
    <row r="161" spans="1:8" ht="36" x14ac:dyDescent="0.25">
      <c r="A161" s="1"/>
      <c r="B161" s="66" t="s">
        <v>759</v>
      </c>
      <c r="C161" s="66" t="s">
        <v>760</v>
      </c>
      <c r="D161" s="67" t="s">
        <v>761</v>
      </c>
      <c r="E161" s="68"/>
      <c r="F161" s="69">
        <v>1</v>
      </c>
      <c r="G161" s="66" t="s">
        <v>632</v>
      </c>
      <c r="H161" s="66"/>
    </row>
    <row r="162" spans="1:8" ht="18.75" x14ac:dyDescent="0.25">
      <c r="A162" s="1"/>
      <c r="B162" s="66" t="s">
        <v>762</v>
      </c>
      <c r="C162" s="66" t="s">
        <v>763</v>
      </c>
      <c r="D162" s="67" t="s">
        <v>764</v>
      </c>
      <c r="E162" s="68"/>
      <c r="F162" s="69">
        <v>1</v>
      </c>
      <c r="G162" s="66" t="s">
        <v>632</v>
      </c>
      <c r="H162" s="66"/>
    </row>
    <row r="163" spans="1:8" ht="36" x14ac:dyDescent="0.25">
      <c r="A163" s="1"/>
      <c r="B163" s="66" t="s">
        <v>765</v>
      </c>
      <c r="C163" s="66" t="s">
        <v>766</v>
      </c>
      <c r="D163" s="67" t="s">
        <v>767</v>
      </c>
      <c r="E163" s="68"/>
      <c r="F163" s="69">
        <v>1</v>
      </c>
      <c r="G163" s="66" t="s">
        <v>632</v>
      </c>
      <c r="H163" s="66"/>
    </row>
    <row r="164" spans="1:8" ht="36" x14ac:dyDescent="0.25">
      <c r="A164" s="1"/>
      <c r="B164" s="66" t="s">
        <v>768</v>
      </c>
      <c r="C164" s="66" t="s">
        <v>769</v>
      </c>
      <c r="D164" s="67" t="s">
        <v>770</v>
      </c>
      <c r="E164" s="68"/>
      <c r="F164" s="69">
        <v>1</v>
      </c>
      <c r="G164" s="66" t="s">
        <v>632</v>
      </c>
      <c r="H164" s="66"/>
    </row>
    <row r="165" spans="1:8" ht="18.75" x14ac:dyDescent="0.25">
      <c r="A165" s="1"/>
      <c r="B165" s="66" t="s">
        <v>771</v>
      </c>
      <c r="C165" s="66" t="s">
        <v>772</v>
      </c>
      <c r="D165" s="67" t="s">
        <v>773</v>
      </c>
      <c r="E165" s="68"/>
      <c r="F165" s="69">
        <v>1</v>
      </c>
      <c r="G165" s="66" t="s">
        <v>632</v>
      </c>
      <c r="H165" s="66"/>
    </row>
    <row r="166" spans="1:8" ht="36.75" x14ac:dyDescent="0.25">
      <c r="A166" s="1"/>
      <c r="B166" s="66" t="s">
        <v>774</v>
      </c>
      <c r="C166" s="66" t="s">
        <v>775</v>
      </c>
      <c r="D166" s="67" t="s">
        <v>776</v>
      </c>
      <c r="E166" s="68"/>
      <c r="F166" s="69">
        <v>1</v>
      </c>
      <c r="G166" s="66" t="s">
        <v>632</v>
      </c>
      <c r="H166" s="66"/>
    </row>
    <row r="167" spans="1:8" ht="54" x14ac:dyDescent="0.25">
      <c r="A167" s="1"/>
      <c r="B167" s="66" t="s">
        <v>777</v>
      </c>
      <c r="C167" s="66" t="s">
        <v>778</v>
      </c>
      <c r="D167" s="67" t="s">
        <v>779</v>
      </c>
      <c r="E167" s="68"/>
      <c r="F167" s="69">
        <v>1</v>
      </c>
      <c r="G167" s="66" t="s">
        <v>632</v>
      </c>
      <c r="H167" s="66"/>
    </row>
    <row r="168" spans="1:8" ht="36" x14ac:dyDescent="0.25">
      <c r="A168" s="1"/>
      <c r="B168" s="66" t="s">
        <v>780</v>
      </c>
      <c r="C168" s="66" t="s">
        <v>781</v>
      </c>
      <c r="D168" s="67" t="s">
        <v>782</v>
      </c>
      <c r="E168" s="68"/>
      <c r="F168" s="69">
        <v>1</v>
      </c>
      <c r="G168" s="66" t="s">
        <v>632</v>
      </c>
      <c r="H168" s="66"/>
    </row>
    <row r="169" spans="1:8" ht="18.75" x14ac:dyDescent="0.25">
      <c r="A169" s="1"/>
      <c r="B169" s="66" t="s">
        <v>783</v>
      </c>
      <c r="C169" s="66" t="s">
        <v>784</v>
      </c>
      <c r="D169" s="67" t="s">
        <v>785</v>
      </c>
      <c r="E169" s="68"/>
      <c r="F169" s="69">
        <v>1</v>
      </c>
      <c r="G169" s="66" t="s">
        <v>632</v>
      </c>
      <c r="H169" s="66"/>
    </row>
    <row r="170" spans="1:8" ht="18" x14ac:dyDescent="0.25">
      <c r="A170" s="1"/>
      <c r="B170" s="66" t="s">
        <v>786</v>
      </c>
      <c r="C170" s="66" t="s">
        <v>787</v>
      </c>
      <c r="D170" s="67" t="s">
        <v>788</v>
      </c>
      <c r="E170" s="68" t="s">
        <v>631</v>
      </c>
      <c r="F170" s="69">
        <v>1</v>
      </c>
      <c r="G170" s="66" t="s">
        <v>632</v>
      </c>
      <c r="H170" s="66"/>
    </row>
    <row r="171" spans="1:8" ht="18" x14ac:dyDescent="0.25">
      <c r="A171" s="1"/>
      <c r="B171" s="66" t="s">
        <v>789</v>
      </c>
      <c r="C171" s="66" t="s">
        <v>790</v>
      </c>
      <c r="D171" s="67" t="s">
        <v>791</v>
      </c>
      <c r="E171" s="68" t="s">
        <v>631</v>
      </c>
      <c r="F171" s="69">
        <v>1</v>
      </c>
      <c r="G171" s="66" t="s">
        <v>632</v>
      </c>
      <c r="H171" s="66"/>
    </row>
    <row r="172" spans="1:8" ht="18" x14ac:dyDescent="0.25">
      <c r="A172" s="1"/>
      <c r="B172" s="66" t="s">
        <v>792</v>
      </c>
      <c r="C172" s="66" t="s">
        <v>793</v>
      </c>
      <c r="D172" s="71" t="s">
        <v>794</v>
      </c>
      <c r="E172" s="68" t="s">
        <v>631</v>
      </c>
      <c r="F172" s="69">
        <v>1</v>
      </c>
      <c r="G172" s="66" t="s">
        <v>632</v>
      </c>
      <c r="H172" s="66"/>
    </row>
    <row r="173" spans="1:8" ht="18.75" x14ac:dyDescent="0.25">
      <c r="A173" s="1"/>
      <c r="B173" s="66" t="s">
        <v>795</v>
      </c>
      <c r="C173" s="66" t="s">
        <v>1049</v>
      </c>
      <c r="D173" s="67" t="s">
        <v>796</v>
      </c>
      <c r="E173" s="68" t="s">
        <v>635</v>
      </c>
      <c r="F173" s="69">
        <v>1</v>
      </c>
      <c r="G173" s="66" t="s">
        <v>632</v>
      </c>
      <c r="H173" s="66"/>
    </row>
    <row r="174" spans="1:8" ht="36.75" x14ac:dyDescent="0.25">
      <c r="A174" s="1"/>
      <c r="B174" s="66" t="s">
        <v>797</v>
      </c>
      <c r="C174" s="66" t="s">
        <v>1050</v>
      </c>
      <c r="D174" s="67" t="s">
        <v>798</v>
      </c>
      <c r="E174" s="68"/>
      <c r="F174" s="69">
        <v>1</v>
      </c>
      <c r="G174" s="66" t="s">
        <v>632</v>
      </c>
      <c r="H174" s="66"/>
    </row>
    <row r="175" spans="1:8" ht="18.75" x14ac:dyDescent="0.25">
      <c r="A175" s="1"/>
      <c r="B175" s="66" t="s">
        <v>799</v>
      </c>
      <c r="C175" s="66" t="s">
        <v>1051</v>
      </c>
      <c r="D175" s="67" t="s">
        <v>800</v>
      </c>
      <c r="E175" s="68"/>
      <c r="F175" s="69">
        <v>1</v>
      </c>
      <c r="G175" s="66" t="s">
        <v>632</v>
      </c>
      <c r="H175" s="66"/>
    </row>
    <row r="176" spans="1:8" ht="18.75" x14ac:dyDescent="0.25">
      <c r="A176" s="1"/>
      <c r="B176" s="66" t="s">
        <v>801</v>
      </c>
      <c r="C176" s="66" t="s">
        <v>802</v>
      </c>
      <c r="D176" s="67" t="s">
        <v>803</v>
      </c>
      <c r="E176" s="68" t="s">
        <v>14</v>
      </c>
      <c r="F176" s="69">
        <v>1</v>
      </c>
      <c r="G176" s="66" t="s">
        <v>632</v>
      </c>
      <c r="H176" s="66"/>
    </row>
    <row r="177" spans="1:8" ht="18.75" x14ac:dyDescent="0.25">
      <c r="A177" s="1"/>
      <c r="B177" s="66" t="s">
        <v>804</v>
      </c>
      <c r="C177" s="66" t="s">
        <v>805</v>
      </c>
      <c r="D177" s="67" t="s">
        <v>806</v>
      </c>
      <c r="E177" s="68" t="s">
        <v>14</v>
      </c>
      <c r="F177" s="69">
        <v>1</v>
      </c>
      <c r="G177" s="66" t="s">
        <v>632</v>
      </c>
      <c r="H177" s="66"/>
    </row>
    <row r="178" spans="1:8" ht="18.75" x14ac:dyDescent="0.25">
      <c r="A178" s="1"/>
      <c r="B178" s="66" t="s">
        <v>807</v>
      </c>
      <c r="C178" s="66" t="s">
        <v>808</v>
      </c>
      <c r="D178" s="67" t="s">
        <v>809</v>
      </c>
      <c r="E178" s="68" t="s">
        <v>631</v>
      </c>
      <c r="F178" s="69">
        <v>1</v>
      </c>
      <c r="G178" s="66" t="s">
        <v>632</v>
      </c>
      <c r="H178" s="66"/>
    </row>
    <row r="179" spans="1:8" ht="18.75" x14ac:dyDescent="0.25">
      <c r="A179" s="1"/>
      <c r="B179" s="66" t="s">
        <v>810</v>
      </c>
      <c r="C179" s="66" t="s">
        <v>811</v>
      </c>
      <c r="D179" s="67" t="s">
        <v>812</v>
      </c>
      <c r="E179" s="68" t="s">
        <v>631</v>
      </c>
      <c r="F179" s="69">
        <v>1</v>
      </c>
      <c r="G179" s="66" t="s">
        <v>632</v>
      </c>
      <c r="H179" s="66"/>
    </row>
    <row r="180" spans="1:8" ht="36.75" x14ac:dyDescent="0.25">
      <c r="A180" s="1"/>
      <c r="B180" s="66" t="s">
        <v>813</v>
      </c>
      <c r="C180" s="66" t="s">
        <v>814</v>
      </c>
      <c r="D180" s="67" t="s">
        <v>815</v>
      </c>
      <c r="E180" s="68" t="s">
        <v>631</v>
      </c>
      <c r="F180" s="69">
        <v>1</v>
      </c>
      <c r="G180" s="66" t="s">
        <v>632</v>
      </c>
      <c r="H180" s="66"/>
    </row>
    <row r="181" spans="1:8" ht="36.75" x14ac:dyDescent="0.25">
      <c r="A181" s="1"/>
      <c r="B181" s="66" t="s">
        <v>816</v>
      </c>
      <c r="C181" s="66" t="s">
        <v>817</v>
      </c>
      <c r="D181" s="67" t="s">
        <v>818</v>
      </c>
      <c r="E181" s="68" t="s">
        <v>631</v>
      </c>
      <c r="F181" s="69">
        <v>1</v>
      </c>
      <c r="G181" s="66" t="s">
        <v>632</v>
      </c>
      <c r="H181" s="66"/>
    </row>
    <row r="182" spans="1:8" ht="36" x14ac:dyDescent="0.25">
      <c r="A182" s="1"/>
      <c r="B182" s="66" t="s">
        <v>819</v>
      </c>
      <c r="C182" s="66" t="s">
        <v>820</v>
      </c>
      <c r="D182" s="67" t="s">
        <v>821</v>
      </c>
      <c r="E182" s="68" t="s">
        <v>631</v>
      </c>
      <c r="F182" s="69">
        <v>1</v>
      </c>
      <c r="G182" s="66" t="s">
        <v>632</v>
      </c>
      <c r="H182" s="66"/>
    </row>
    <row r="183" spans="1:8" ht="18" x14ac:dyDescent="0.25">
      <c r="A183" s="1"/>
      <c r="B183" s="66" t="s">
        <v>822</v>
      </c>
      <c r="C183" s="66" t="s">
        <v>823</v>
      </c>
      <c r="D183" s="67" t="s">
        <v>824</v>
      </c>
      <c r="E183" s="68" t="s">
        <v>14</v>
      </c>
      <c r="F183" s="69">
        <v>1</v>
      </c>
      <c r="G183" s="66" t="s">
        <v>632</v>
      </c>
      <c r="H183" s="66"/>
    </row>
    <row r="184" spans="1:8" ht="36" x14ac:dyDescent="0.25">
      <c r="A184" s="1"/>
      <c r="B184" s="66" t="s">
        <v>825</v>
      </c>
      <c r="C184" s="66" t="s">
        <v>826</v>
      </c>
      <c r="D184" s="67" t="s">
        <v>827</v>
      </c>
      <c r="E184" s="68" t="s">
        <v>631</v>
      </c>
      <c r="F184" s="69">
        <v>1</v>
      </c>
      <c r="G184" s="66" t="s">
        <v>632</v>
      </c>
      <c r="H184" s="66"/>
    </row>
    <row r="185" spans="1:8" ht="36" x14ac:dyDescent="0.25">
      <c r="A185" s="1"/>
      <c r="B185" s="66" t="s">
        <v>828</v>
      </c>
      <c r="C185" s="66" t="s">
        <v>829</v>
      </c>
      <c r="D185" s="67" t="s">
        <v>830</v>
      </c>
      <c r="E185" s="68" t="s">
        <v>631</v>
      </c>
      <c r="F185" s="69">
        <v>1</v>
      </c>
      <c r="G185" s="66" t="s">
        <v>632</v>
      </c>
      <c r="H185" s="66"/>
    </row>
    <row r="186" spans="1:8" ht="36" x14ac:dyDescent="0.25">
      <c r="A186" s="1"/>
      <c r="B186" s="66" t="s">
        <v>831</v>
      </c>
      <c r="C186" s="66" t="s">
        <v>832</v>
      </c>
      <c r="D186" s="67" t="s">
        <v>833</v>
      </c>
      <c r="E186" s="68" t="s">
        <v>14</v>
      </c>
      <c r="F186" s="69">
        <v>1</v>
      </c>
      <c r="G186" s="66" t="s">
        <v>632</v>
      </c>
      <c r="H186" s="66"/>
    </row>
    <row r="187" spans="1:8" ht="36" x14ac:dyDescent="0.25">
      <c r="A187" s="1"/>
      <c r="B187" s="66" t="s">
        <v>834</v>
      </c>
      <c r="C187" s="66" t="s">
        <v>835</v>
      </c>
      <c r="D187" s="67" t="s">
        <v>836</v>
      </c>
      <c r="E187" s="68" t="s">
        <v>14</v>
      </c>
      <c r="F187" s="69">
        <v>1</v>
      </c>
      <c r="G187" s="66" t="s">
        <v>632</v>
      </c>
      <c r="H187" s="66"/>
    </row>
    <row r="188" spans="1:8" ht="18.75" x14ac:dyDescent="0.25">
      <c r="A188" s="1"/>
      <c r="B188" s="66" t="s">
        <v>837</v>
      </c>
      <c r="C188" s="66" t="s">
        <v>838</v>
      </c>
      <c r="D188" s="71" t="s">
        <v>839</v>
      </c>
      <c r="E188" s="68" t="s">
        <v>14</v>
      </c>
      <c r="F188" s="69">
        <v>1</v>
      </c>
      <c r="G188" s="66" t="s">
        <v>632</v>
      </c>
      <c r="H188" s="66"/>
    </row>
    <row r="189" spans="1:8" ht="18" x14ac:dyDescent="0.25">
      <c r="A189" s="1"/>
      <c r="B189" s="42" t="s">
        <v>840</v>
      </c>
      <c r="C189" s="42" t="s">
        <v>841</v>
      </c>
      <c r="D189" s="72" t="s">
        <v>842</v>
      </c>
      <c r="E189" s="73" t="s">
        <v>843</v>
      </c>
      <c r="F189" s="74">
        <v>1</v>
      </c>
      <c r="G189" s="42" t="s">
        <v>670</v>
      </c>
      <c r="H189" s="42"/>
    </row>
    <row r="190" spans="1:8" ht="18" x14ac:dyDescent="0.25">
      <c r="A190" s="1"/>
      <c r="B190" s="42" t="s">
        <v>844</v>
      </c>
      <c r="C190" s="42" t="s">
        <v>845</v>
      </c>
      <c r="D190" s="72" t="s">
        <v>846</v>
      </c>
      <c r="E190" s="73" t="s">
        <v>631</v>
      </c>
      <c r="F190" s="74">
        <v>1</v>
      </c>
      <c r="G190" s="42" t="s">
        <v>670</v>
      </c>
      <c r="H190" s="42"/>
    </row>
    <row r="191" spans="1:8" ht="18" x14ac:dyDescent="0.25">
      <c r="A191" s="1"/>
      <c r="B191" s="42" t="s">
        <v>847</v>
      </c>
      <c r="C191" s="42" t="s">
        <v>848</v>
      </c>
      <c r="D191" s="72" t="s">
        <v>849</v>
      </c>
      <c r="E191" s="73" t="s">
        <v>850</v>
      </c>
      <c r="F191" s="74">
        <v>1</v>
      </c>
      <c r="G191" s="42" t="s">
        <v>670</v>
      </c>
      <c r="H191" s="42"/>
    </row>
    <row r="192" spans="1:8" ht="18" x14ac:dyDescent="0.25">
      <c r="A192" s="1"/>
      <c r="B192" s="42" t="s">
        <v>851</v>
      </c>
      <c r="C192" s="42" t="s">
        <v>852</v>
      </c>
      <c r="D192" s="72" t="s">
        <v>853</v>
      </c>
      <c r="E192" s="73" t="s">
        <v>689</v>
      </c>
      <c r="F192" s="74">
        <v>1</v>
      </c>
      <c r="G192" s="42" t="s">
        <v>670</v>
      </c>
      <c r="H192" s="42"/>
    </row>
    <row r="193" spans="1:8" ht="18" x14ac:dyDescent="0.25">
      <c r="A193" s="1"/>
      <c r="B193" s="42" t="s">
        <v>854</v>
      </c>
      <c r="C193" s="42" t="s">
        <v>855</v>
      </c>
      <c r="D193" s="72" t="s">
        <v>856</v>
      </c>
      <c r="E193" s="73" t="s">
        <v>843</v>
      </c>
      <c r="F193" s="74">
        <v>1</v>
      </c>
      <c r="G193" s="42" t="s">
        <v>670</v>
      </c>
      <c r="H193" s="42"/>
    </row>
    <row r="194" spans="1:8" ht="18" x14ac:dyDescent="0.25">
      <c r="A194" s="1"/>
      <c r="B194" s="42" t="s">
        <v>857</v>
      </c>
      <c r="C194" s="42" t="s">
        <v>858</v>
      </c>
      <c r="D194" s="72" t="s">
        <v>859</v>
      </c>
      <c r="E194" s="73" t="s">
        <v>631</v>
      </c>
      <c r="F194" s="74">
        <v>1</v>
      </c>
      <c r="G194" s="42" t="s">
        <v>670</v>
      </c>
      <c r="H194" s="42"/>
    </row>
    <row r="195" spans="1:8" ht="18" x14ac:dyDescent="0.25">
      <c r="A195" s="1"/>
      <c r="B195" s="42" t="s">
        <v>860</v>
      </c>
      <c r="C195" s="42" t="s">
        <v>861</v>
      </c>
      <c r="D195" s="72" t="s">
        <v>862</v>
      </c>
      <c r="E195" s="73" t="s">
        <v>850</v>
      </c>
      <c r="F195" s="74">
        <v>1</v>
      </c>
      <c r="G195" s="42" t="s">
        <v>670</v>
      </c>
      <c r="H195" s="42"/>
    </row>
    <row r="196" spans="1:8" ht="18" x14ac:dyDescent="0.25">
      <c r="A196" s="1"/>
      <c r="B196" s="42" t="s">
        <v>863</v>
      </c>
      <c r="C196" s="42" t="s">
        <v>864</v>
      </c>
      <c r="D196" s="72" t="s">
        <v>865</v>
      </c>
      <c r="E196" s="73" t="s">
        <v>689</v>
      </c>
      <c r="F196" s="74">
        <v>1</v>
      </c>
      <c r="G196" s="42" t="s">
        <v>670</v>
      </c>
      <c r="H196" s="42"/>
    </row>
    <row r="197" spans="1:8" ht="18" x14ac:dyDescent="0.25">
      <c r="A197" s="1"/>
      <c r="B197" s="42" t="s">
        <v>866</v>
      </c>
      <c r="C197" s="42" t="s">
        <v>867</v>
      </c>
      <c r="D197" s="72" t="s">
        <v>868</v>
      </c>
      <c r="E197" s="73" t="s">
        <v>869</v>
      </c>
      <c r="F197" s="74">
        <v>1</v>
      </c>
      <c r="G197" s="42" t="s">
        <v>670</v>
      </c>
      <c r="H197" s="42"/>
    </row>
    <row r="198" spans="1:8" ht="18" x14ac:dyDescent="0.25">
      <c r="A198" s="1"/>
      <c r="B198" s="42" t="s">
        <v>870</v>
      </c>
      <c r="C198" s="42" t="s">
        <v>871</v>
      </c>
      <c r="D198" s="72" t="s">
        <v>872</v>
      </c>
      <c r="E198" s="73" t="s">
        <v>873</v>
      </c>
      <c r="F198" s="74">
        <v>1</v>
      </c>
      <c r="G198" s="42" t="s">
        <v>670</v>
      </c>
      <c r="H198" s="42"/>
    </row>
    <row r="199" spans="1:8" ht="18" x14ac:dyDescent="0.25">
      <c r="A199" s="1"/>
      <c r="B199" s="42" t="s">
        <v>874</v>
      </c>
      <c r="C199" s="42" t="s">
        <v>875</v>
      </c>
      <c r="D199" s="72" t="s">
        <v>876</v>
      </c>
      <c r="E199" s="73" t="s">
        <v>877</v>
      </c>
      <c r="F199" s="74">
        <v>1</v>
      </c>
      <c r="G199" s="42" t="s">
        <v>670</v>
      </c>
      <c r="H199" s="42"/>
    </row>
    <row r="200" spans="1:8" ht="18" x14ac:dyDescent="0.25">
      <c r="A200" s="1"/>
      <c r="B200" s="42" t="s">
        <v>878</v>
      </c>
      <c r="C200" s="42" t="s">
        <v>879</v>
      </c>
      <c r="D200" s="72" t="s">
        <v>880</v>
      </c>
      <c r="E200" s="73" t="s">
        <v>881</v>
      </c>
      <c r="F200" s="74">
        <v>1</v>
      </c>
      <c r="G200" s="42" t="s">
        <v>670</v>
      </c>
      <c r="H200" s="42"/>
    </row>
    <row r="201" spans="1:8" ht="18" x14ac:dyDescent="0.25">
      <c r="A201" s="1"/>
      <c r="B201" s="42" t="s">
        <v>882</v>
      </c>
      <c r="C201" s="42" t="s">
        <v>883</v>
      </c>
      <c r="D201" s="72" t="s">
        <v>884</v>
      </c>
      <c r="E201" s="73" t="s">
        <v>873</v>
      </c>
      <c r="F201" s="74">
        <v>1</v>
      </c>
      <c r="G201" s="42" t="s">
        <v>670</v>
      </c>
      <c r="H201" s="42"/>
    </row>
    <row r="202" spans="1:8" ht="18" x14ac:dyDescent="0.25">
      <c r="A202" s="1"/>
      <c r="B202" s="42" t="s">
        <v>885</v>
      </c>
      <c r="C202" s="42" t="s">
        <v>886</v>
      </c>
      <c r="D202" s="72" t="s">
        <v>887</v>
      </c>
      <c r="E202" s="73" t="s">
        <v>631</v>
      </c>
      <c r="F202" s="74">
        <v>1</v>
      </c>
      <c r="G202" s="42" t="s">
        <v>670</v>
      </c>
      <c r="H202" s="42"/>
    </row>
    <row r="203" spans="1:8" ht="18" x14ac:dyDescent="0.25">
      <c r="A203" s="1"/>
      <c r="B203" s="42" t="s">
        <v>888</v>
      </c>
      <c r="C203" s="42" t="s">
        <v>889</v>
      </c>
      <c r="D203" s="72" t="s">
        <v>890</v>
      </c>
      <c r="E203" s="73" t="s">
        <v>881</v>
      </c>
      <c r="F203" s="74">
        <v>1</v>
      </c>
      <c r="G203" s="42" t="s">
        <v>670</v>
      </c>
      <c r="H203" s="42"/>
    </row>
    <row r="204" spans="1:8" ht="18" x14ac:dyDescent="0.25">
      <c r="A204" s="1"/>
      <c r="B204" s="42" t="s">
        <v>891</v>
      </c>
      <c r="C204" s="42" t="s">
        <v>892</v>
      </c>
      <c r="D204" s="72" t="s">
        <v>893</v>
      </c>
      <c r="E204" s="73" t="s">
        <v>689</v>
      </c>
      <c r="F204" s="74">
        <v>1</v>
      </c>
      <c r="G204" s="42" t="s">
        <v>670</v>
      </c>
      <c r="H204" s="42"/>
    </row>
    <row r="205" spans="1:8" ht="18" x14ac:dyDescent="0.25">
      <c r="A205" s="1"/>
      <c r="B205" s="42" t="s">
        <v>894</v>
      </c>
      <c r="C205" s="42" t="s">
        <v>895</v>
      </c>
      <c r="D205" s="72" t="s">
        <v>896</v>
      </c>
      <c r="E205" s="73" t="s">
        <v>843</v>
      </c>
      <c r="F205" s="74">
        <v>1</v>
      </c>
      <c r="G205" s="42" t="s">
        <v>670</v>
      </c>
      <c r="H205" s="42"/>
    </row>
    <row r="206" spans="1:8" ht="18" x14ac:dyDescent="0.25">
      <c r="A206" s="1"/>
      <c r="B206" s="42" t="s">
        <v>897</v>
      </c>
      <c r="C206" s="42" t="s">
        <v>898</v>
      </c>
      <c r="D206" s="72" t="s">
        <v>899</v>
      </c>
      <c r="E206" s="73" t="s">
        <v>631</v>
      </c>
      <c r="F206" s="74">
        <v>1</v>
      </c>
      <c r="G206" s="42" t="s">
        <v>670</v>
      </c>
      <c r="H206" s="42"/>
    </row>
    <row r="207" spans="1:8" ht="18" x14ac:dyDescent="0.25">
      <c r="A207" s="1"/>
      <c r="B207" s="42" t="s">
        <v>900</v>
      </c>
      <c r="C207" s="42" t="s">
        <v>901</v>
      </c>
      <c r="D207" s="72" t="s">
        <v>902</v>
      </c>
      <c r="E207" s="73" t="s">
        <v>850</v>
      </c>
      <c r="F207" s="74">
        <v>1</v>
      </c>
      <c r="G207" s="42" t="s">
        <v>670</v>
      </c>
      <c r="H207" s="42"/>
    </row>
    <row r="208" spans="1:8" ht="18" x14ac:dyDescent="0.25">
      <c r="A208" s="1"/>
      <c r="B208" s="42" t="s">
        <v>903</v>
      </c>
      <c r="C208" s="42" t="s">
        <v>904</v>
      </c>
      <c r="D208" s="72" t="s">
        <v>905</v>
      </c>
      <c r="E208" s="73" t="s">
        <v>689</v>
      </c>
      <c r="F208" s="74">
        <v>1</v>
      </c>
      <c r="G208" s="42" t="s">
        <v>670</v>
      </c>
      <c r="H208" s="42"/>
    </row>
    <row r="209" spans="1:8" ht="18" x14ac:dyDescent="0.25">
      <c r="A209" s="1"/>
      <c r="B209" s="42" t="s">
        <v>750</v>
      </c>
      <c r="C209" s="42" t="s">
        <v>906</v>
      </c>
      <c r="D209" s="72" t="s">
        <v>907</v>
      </c>
      <c r="E209" s="73" t="s">
        <v>631</v>
      </c>
      <c r="F209" s="74">
        <v>1</v>
      </c>
      <c r="G209" s="42" t="s">
        <v>670</v>
      </c>
      <c r="H209" s="42"/>
    </row>
    <row r="210" spans="1:8" s="78" customFormat="1" ht="18" x14ac:dyDescent="0.25">
      <c r="A210" s="1"/>
      <c r="B210" s="44" t="s">
        <v>908</v>
      </c>
      <c r="C210" s="44" t="s">
        <v>909</v>
      </c>
      <c r="D210" s="75" t="s">
        <v>910</v>
      </c>
      <c r="E210" s="76" t="s">
        <v>635</v>
      </c>
      <c r="F210" s="77">
        <v>2</v>
      </c>
      <c r="G210" s="44" t="s">
        <v>702</v>
      </c>
      <c r="H210" s="44"/>
    </row>
    <row r="211" spans="1:8" x14ac:dyDescent="0.25">
      <c r="D211" s="32"/>
    </row>
    <row r="212" spans="1:8" s="1" customFormat="1" ht="15.75" thickBot="1" x14ac:dyDescent="0.3">
      <c r="A212"/>
      <c r="C212" s="33" t="s">
        <v>911</v>
      </c>
      <c r="D212" s="47" t="s">
        <v>1018</v>
      </c>
      <c r="F212" s="64"/>
    </row>
    <row r="213" spans="1:8" s="1" customFormat="1" ht="15.75" thickBot="1" x14ac:dyDescent="0.3">
      <c r="B213" s="34" t="s">
        <v>0</v>
      </c>
      <c r="C213" s="18" t="s">
        <v>1</v>
      </c>
      <c r="D213" s="5" t="s">
        <v>3</v>
      </c>
      <c r="E213" s="5" t="s">
        <v>2</v>
      </c>
      <c r="F213" s="65" t="s">
        <v>18</v>
      </c>
      <c r="G213" s="5" t="s">
        <v>5</v>
      </c>
      <c r="H213" s="5" t="s">
        <v>4</v>
      </c>
    </row>
    <row r="214" spans="1:8" s="1" customFormat="1" ht="18" x14ac:dyDescent="0.25">
      <c r="B214" s="8" t="s">
        <v>728</v>
      </c>
      <c r="C214" s="9" t="s">
        <v>1118</v>
      </c>
      <c r="D214" s="79">
        <v>0</v>
      </c>
      <c r="E214" s="80" t="s">
        <v>689</v>
      </c>
      <c r="F214" s="63">
        <v>0</v>
      </c>
      <c r="G214" s="8" t="s">
        <v>912</v>
      </c>
      <c r="H214" s="8"/>
    </row>
    <row r="215" spans="1:8" s="1" customFormat="1" ht="18" x14ac:dyDescent="0.25">
      <c r="B215" s="37" t="s">
        <v>913</v>
      </c>
      <c r="C215" s="37" t="s">
        <v>914</v>
      </c>
      <c r="D215" s="81" t="s">
        <v>915</v>
      </c>
      <c r="E215" s="39" t="s">
        <v>689</v>
      </c>
      <c r="F215" s="82">
        <v>1</v>
      </c>
      <c r="G215" s="37" t="s">
        <v>605</v>
      </c>
      <c r="H215" s="37"/>
    </row>
    <row r="216" spans="1:8" s="1" customFormat="1" ht="18" x14ac:dyDescent="0.25">
      <c r="B216" s="37" t="s">
        <v>728</v>
      </c>
      <c r="C216" s="83" t="s">
        <v>1118</v>
      </c>
      <c r="D216" s="81" t="s">
        <v>916</v>
      </c>
      <c r="E216" s="39" t="s">
        <v>689</v>
      </c>
      <c r="F216" s="82">
        <v>1</v>
      </c>
      <c r="G216" s="37" t="s">
        <v>917</v>
      </c>
      <c r="H216" s="37"/>
    </row>
    <row r="217" spans="1:8" s="1" customFormat="1" ht="18" x14ac:dyDescent="0.25">
      <c r="B217" s="66" t="s">
        <v>913</v>
      </c>
      <c r="C217" s="66" t="s">
        <v>914</v>
      </c>
      <c r="D217" s="67" t="s">
        <v>915</v>
      </c>
      <c r="E217" s="68" t="s">
        <v>689</v>
      </c>
      <c r="F217" s="69">
        <v>1</v>
      </c>
      <c r="G217" s="66" t="s">
        <v>632</v>
      </c>
      <c r="H217" s="66"/>
    </row>
    <row r="218" spans="1:8" s="1" customFormat="1" ht="18" x14ac:dyDescent="0.25">
      <c r="B218" s="66" t="s">
        <v>728</v>
      </c>
      <c r="C218" s="40" t="s">
        <v>1118</v>
      </c>
      <c r="D218" s="67" t="s">
        <v>916</v>
      </c>
      <c r="E218" s="68" t="s">
        <v>689</v>
      </c>
      <c r="F218" s="69">
        <v>1</v>
      </c>
      <c r="G218" s="66" t="s">
        <v>918</v>
      </c>
      <c r="H218" s="66"/>
    </row>
    <row r="219" spans="1:8" s="1" customFormat="1" ht="18" x14ac:dyDescent="0.25">
      <c r="B219" s="66" t="s">
        <v>919</v>
      </c>
      <c r="C219" s="66" t="s">
        <v>1119</v>
      </c>
      <c r="D219" s="67" t="s">
        <v>920</v>
      </c>
      <c r="E219" s="68" t="s">
        <v>689</v>
      </c>
      <c r="F219" s="69">
        <v>1</v>
      </c>
      <c r="G219" s="66" t="s">
        <v>632</v>
      </c>
      <c r="H219" s="66"/>
    </row>
    <row r="220" spans="1:8" s="1" customFormat="1" ht="18" x14ac:dyDescent="0.25">
      <c r="B220" s="66" t="s">
        <v>921</v>
      </c>
      <c r="C220" s="66" t="s">
        <v>922</v>
      </c>
      <c r="D220" s="67" t="s">
        <v>923</v>
      </c>
      <c r="E220" s="68" t="s">
        <v>14</v>
      </c>
      <c r="F220" s="69">
        <v>1</v>
      </c>
      <c r="G220" s="66" t="s">
        <v>632</v>
      </c>
      <c r="H220" s="66"/>
    </row>
    <row r="221" spans="1:8" ht="18" x14ac:dyDescent="0.25">
      <c r="A221" s="1"/>
      <c r="B221" s="66" t="s">
        <v>924</v>
      </c>
      <c r="C221" s="66" t="s">
        <v>925</v>
      </c>
      <c r="D221" s="67" t="s">
        <v>926</v>
      </c>
      <c r="E221" s="68" t="s">
        <v>631</v>
      </c>
      <c r="F221" s="69">
        <v>1</v>
      </c>
      <c r="G221" s="66" t="s">
        <v>632</v>
      </c>
      <c r="H221" s="66"/>
    </row>
    <row r="222" spans="1:8" s="1" customFormat="1" ht="36.75" x14ac:dyDescent="0.25">
      <c r="B222" s="84" t="s">
        <v>927</v>
      </c>
      <c r="C222" s="66" t="s">
        <v>928</v>
      </c>
      <c r="D222" s="67" t="s">
        <v>1096</v>
      </c>
      <c r="E222" s="68" t="s">
        <v>14</v>
      </c>
      <c r="F222" s="69">
        <v>1</v>
      </c>
      <c r="G222" s="66" t="s">
        <v>632</v>
      </c>
      <c r="H222" s="66"/>
    </row>
    <row r="223" spans="1:8" s="1" customFormat="1" ht="36.75" x14ac:dyDescent="0.25">
      <c r="B223" s="66" t="s">
        <v>929</v>
      </c>
      <c r="C223" s="66" t="s">
        <v>930</v>
      </c>
      <c r="D223" s="67" t="s">
        <v>1097</v>
      </c>
      <c r="E223" s="68" t="s">
        <v>14</v>
      </c>
      <c r="F223" s="69">
        <v>1</v>
      </c>
      <c r="G223" s="66" t="s">
        <v>632</v>
      </c>
      <c r="H223" s="66"/>
    </row>
    <row r="224" spans="1:8" s="1" customFormat="1" ht="36" x14ac:dyDescent="0.25">
      <c r="B224" s="66" t="s">
        <v>931</v>
      </c>
      <c r="C224" s="66" t="s">
        <v>932</v>
      </c>
      <c r="D224" s="67" t="s">
        <v>933</v>
      </c>
      <c r="E224" s="68" t="s">
        <v>608</v>
      </c>
      <c r="F224" s="69">
        <v>1</v>
      </c>
      <c r="G224" s="66" t="s">
        <v>632</v>
      </c>
      <c r="H224" s="66"/>
    </row>
    <row r="225" spans="1:8" s="1" customFormat="1" ht="18" x14ac:dyDescent="0.25">
      <c r="B225" s="42" t="s">
        <v>924</v>
      </c>
      <c r="C225" s="42" t="s">
        <v>925</v>
      </c>
      <c r="D225" s="72" t="s">
        <v>926</v>
      </c>
      <c r="E225" s="73" t="s">
        <v>934</v>
      </c>
      <c r="F225" s="74">
        <v>1</v>
      </c>
      <c r="G225" s="42" t="s">
        <v>670</v>
      </c>
      <c r="H225" s="42"/>
    </row>
    <row r="226" spans="1:8" s="1" customFormat="1" ht="18" x14ac:dyDescent="0.25">
      <c r="B226" s="42" t="s">
        <v>921</v>
      </c>
      <c r="C226" s="42" t="s">
        <v>922</v>
      </c>
      <c r="D226" s="72" t="s">
        <v>935</v>
      </c>
      <c r="E226" s="73" t="s">
        <v>14</v>
      </c>
      <c r="F226" s="74">
        <v>1</v>
      </c>
      <c r="G226" s="42" t="s">
        <v>670</v>
      </c>
      <c r="H226" s="42"/>
    </row>
    <row r="227" spans="1:8" s="1" customFormat="1" ht="18" x14ac:dyDescent="0.25">
      <c r="B227" s="42" t="s">
        <v>931</v>
      </c>
      <c r="C227" s="42" t="s">
        <v>932</v>
      </c>
      <c r="D227" s="72" t="s">
        <v>936</v>
      </c>
      <c r="E227" s="73" t="s">
        <v>608</v>
      </c>
      <c r="F227" s="74">
        <v>1</v>
      </c>
      <c r="G227" s="42" t="s">
        <v>670</v>
      </c>
      <c r="H227" s="42"/>
    </row>
    <row r="228" spans="1:8" s="1" customFormat="1" ht="18" x14ac:dyDescent="0.25">
      <c r="B228" s="42" t="s">
        <v>919</v>
      </c>
      <c r="C228" s="42" t="s">
        <v>1120</v>
      </c>
      <c r="D228" s="72" t="s">
        <v>937</v>
      </c>
      <c r="E228" s="73" t="s">
        <v>689</v>
      </c>
      <c r="F228" s="74">
        <v>1</v>
      </c>
      <c r="G228" s="42" t="s">
        <v>670</v>
      </c>
      <c r="H228" s="42"/>
    </row>
    <row r="229" spans="1:8" s="1" customFormat="1" ht="18" x14ac:dyDescent="0.25">
      <c r="B229" s="42" t="s">
        <v>913</v>
      </c>
      <c r="C229" s="42" t="s">
        <v>914</v>
      </c>
      <c r="D229" s="72" t="s">
        <v>915</v>
      </c>
      <c r="E229" s="73" t="s">
        <v>689</v>
      </c>
      <c r="F229" s="74">
        <v>1</v>
      </c>
      <c r="G229" s="42" t="s">
        <v>670</v>
      </c>
      <c r="H229" s="42"/>
    </row>
    <row r="230" spans="1:8" s="1" customFormat="1" ht="18" x14ac:dyDescent="0.25">
      <c r="B230" s="42" t="s">
        <v>938</v>
      </c>
      <c r="C230" s="42" t="s">
        <v>939</v>
      </c>
      <c r="D230" s="72" t="s">
        <v>940</v>
      </c>
      <c r="E230" s="73" t="s">
        <v>689</v>
      </c>
      <c r="F230" s="74">
        <v>1</v>
      </c>
      <c r="G230" s="42" t="s">
        <v>670</v>
      </c>
      <c r="H230" s="42"/>
    </row>
    <row r="231" spans="1:8" s="1" customFormat="1" ht="18" x14ac:dyDescent="0.25">
      <c r="B231" s="42" t="s">
        <v>728</v>
      </c>
      <c r="C231" s="85" t="s">
        <v>1118</v>
      </c>
      <c r="D231" s="72" t="s">
        <v>1098</v>
      </c>
      <c r="E231" s="73" t="s">
        <v>689</v>
      </c>
      <c r="F231" s="74">
        <v>1</v>
      </c>
      <c r="G231" s="42" t="s">
        <v>941</v>
      </c>
      <c r="H231" s="42"/>
    </row>
    <row r="232" spans="1:8" ht="36" x14ac:dyDescent="0.25">
      <c r="A232" s="1"/>
      <c r="B232" s="42" t="s">
        <v>929</v>
      </c>
      <c r="C232" s="42" t="s">
        <v>930</v>
      </c>
      <c r="D232" s="72" t="s">
        <v>1099</v>
      </c>
      <c r="E232" s="73" t="s">
        <v>675</v>
      </c>
      <c r="F232" s="74">
        <v>1</v>
      </c>
      <c r="G232" s="42" t="s">
        <v>670</v>
      </c>
      <c r="H232" s="42"/>
    </row>
    <row r="233" spans="1:8" s="1" customFormat="1" ht="18.75" x14ac:dyDescent="0.25">
      <c r="B233" s="86" t="s">
        <v>942</v>
      </c>
      <c r="C233" s="42" t="s">
        <v>928</v>
      </c>
      <c r="D233" s="72" t="s">
        <v>943</v>
      </c>
      <c r="E233" s="73" t="s">
        <v>14</v>
      </c>
      <c r="F233" s="74">
        <v>1</v>
      </c>
      <c r="G233" s="42" t="s">
        <v>670</v>
      </c>
      <c r="H233" s="42"/>
    </row>
    <row r="234" spans="1:8" s="1" customFormat="1" ht="18" x14ac:dyDescent="0.25">
      <c r="B234" s="42" t="s">
        <v>944</v>
      </c>
      <c r="C234" s="42" t="s">
        <v>945</v>
      </c>
      <c r="D234" s="72" t="s">
        <v>1100</v>
      </c>
      <c r="E234" s="73" t="s">
        <v>946</v>
      </c>
      <c r="F234" s="74">
        <v>1</v>
      </c>
      <c r="G234" s="42" t="s">
        <v>670</v>
      </c>
      <c r="H234" s="42"/>
    </row>
    <row r="235" spans="1:8" s="1" customFormat="1" ht="54" x14ac:dyDescent="0.25">
      <c r="B235" s="44" t="s">
        <v>947</v>
      </c>
      <c r="C235" s="44" t="s">
        <v>1121</v>
      </c>
      <c r="D235" s="75" t="s">
        <v>948</v>
      </c>
      <c r="E235" s="76" t="s">
        <v>689</v>
      </c>
      <c r="F235" s="77">
        <v>1</v>
      </c>
      <c r="G235" s="44" t="s">
        <v>702</v>
      </c>
      <c r="H235" s="44"/>
    </row>
    <row r="236" spans="1:8" s="1" customFormat="1" ht="18" x14ac:dyDescent="0.25">
      <c r="B236" s="44" t="s">
        <v>949</v>
      </c>
      <c r="C236" s="44" t="s">
        <v>1122</v>
      </c>
      <c r="D236" s="75" t="s">
        <v>950</v>
      </c>
      <c r="E236" s="76" t="s">
        <v>689</v>
      </c>
      <c r="F236" s="77">
        <v>1</v>
      </c>
      <c r="G236" s="44" t="s">
        <v>702</v>
      </c>
      <c r="H236" s="44"/>
    </row>
    <row r="237" spans="1:8" s="1" customFormat="1" ht="36" x14ac:dyDescent="0.25">
      <c r="B237" s="44" t="s">
        <v>951</v>
      </c>
      <c r="C237" s="44" t="s">
        <v>1123</v>
      </c>
      <c r="D237" s="75" t="s">
        <v>952</v>
      </c>
      <c r="E237" s="76" t="s">
        <v>689</v>
      </c>
      <c r="F237" s="77">
        <v>1</v>
      </c>
      <c r="G237" s="44" t="s">
        <v>702</v>
      </c>
      <c r="H237" s="44"/>
    </row>
    <row r="238" spans="1:8" s="1" customFormat="1" ht="36" x14ac:dyDescent="0.25">
      <c r="B238" s="44" t="s">
        <v>953</v>
      </c>
      <c r="C238" s="44" t="s">
        <v>1124</v>
      </c>
      <c r="D238" s="75" t="s">
        <v>954</v>
      </c>
      <c r="E238" s="76" t="s">
        <v>689</v>
      </c>
      <c r="F238" s="77">
        <v>1</v>
      </c>
      <c r="G238" s="44" t="s">
        <v>702</v>
      </c>
      <c r="H238" s="44"/>
    </row>
    <row r="239" spans="1:8" s="1" customFormat="1" ht="18" x14ac:dyDescent="0.25">
      <c r="B239" s="44" t="s">
        <v>919</v>
      </c>
      <c r="C239" s="44" t="s">
        <v>1120</v>
      </c>
      <c r="D239" s="75" t="s">
        <v>955</v>
      </c>
      <c r="E239" s="76" t="s">
        <v>689</v>
      </c>
      <c r="F239" s="77">
        <v>1</v>
      </c>
      <c r="G239" s="44" t="s">
        <v>702</v>
      </c>
      <c r="H239" s="44"/>
    </row>
    <row r="240" spans="1:8" s="1" customFormat="1" ht="18" x14ac:dyDescent="0.25">
      <c r="B240" s="44" t="s">
        <v>956</v>
      </c>
      <c r="C240" s="44" t="s">
        <v>957</v>
      </c>
      <c r="D240" s="75" t="s">
        <v>958</v>
      </c>
      <c r="E240" s="76" t="s">
        <v>14</v>
      </c>
      <c r="F240" s="77">
        <v>1</v>
      </c>
      <c r="G240" s="44" t="s">
        <v>702</v>
      </c>
      <c r="H240" s="44"/>
    </row>
    <row r="241" spans="1:8" s="1" customFormat="1" ht="18" x14ac:dyDescent="0.25">
      <c r="B241" s="44" t="s">
        <v>931</v>
      </c>
      <c r="C241" s="44" t="s">
        <v>932</v>
      </c>
      <c r="D241" s="75" t="s">
        <v>959</v>
      </c>
      <c r="E241" s="76" t="s">
        <v>608</v>
      </c>
      <c r="F241" s="77">
        <v>1</v>
      </c>
      <c r="G241" s="44" t="s">
        <v>702</v>
      </c>
      <c r="H241" s="44"/>
    </row>
    <row r="242" spans="1:8" s="1" customFormat="1" ht="18" x14ac:dyDescent="0.25">
      <c r="B242" s="44" t="s">
        <v>929</v>
      </c>
      <c r="C242" s="44" t="s">
        <v>930</v>
      </c>
      <c r="D242" s="75" t="s">
        <v>960</v>
      </c>
      <c r="E242" s="76" t="s">
        <v>675</v>
      </c>
      <c r="F242" s="77">
        <v>1</v>
      </c>
      <c r="G242" s="44" t="s">
        <v>702</v>
      </c>
      <c r="H242" s="44"/>
    </row>
    <row r="243" spans="1:8" s="1" customFormat="1" ht="18" x14ac:dyDescent="0.25">
      <c r="B243" s="44" t="s">
        <v>961</v>
      </c>
      <c r="C243" s="44" t="s">
        <v>962</v>
      </c>
      <c r="D243" s="75" t="s">
        <v>963</v>
      </c>
      <c r="E243" s="76" t="s">
        <v>689</v>
      </c>
      <c r="F243" s="77">
        <v>1</v>
      </c>
      <c r="G243" s="44" t="s">
        <v>702</v>
      </c>
      <c r="H243" s="44"/>
    </row>
    <row r="244" spans="1:8" s="1" customFormat="1" ht="18" x14ac:dyDescent="0.25">
      <c r="B244" s="44" t="s">
        <v>964</v>
      </c>
      <c r="C244" s="44" t="s">
        <v>965</v>
      </c>
      <c r="D244" s="75" t="s">
        <v>966</v>
      </c>
      <c r="E244" s="76" t="s">
        <v>689</v>
      </c>
      <c r="F244" s="77">
        <v>1</v>
      </c>
      <c r="G244" s="44" t="s">
        <v>702</v>
      </c>
      <c r="H244" s="44"/>
    </row>
    <row r="245" spans="1:8" s="1" customFormat="1" ht="36" x14ac:dyDescent="0.25">
      <c r="B245" s="44" t="s">
        <v>913</v>
      </c>
      <c r="C245" s="44" t="s">
        <v>914</v>
      </c>
      <c r="D245" s="75" t="s">
        <v>967</v>
      </c>
      <c r="E245" s="76" t="s">
        <v>689</v>
      </c>
      <c r="F245" s="77">
        <v>1</v>
      </c>
      <c r="G245" s="44" t="s">
        <v>702</v>
      </c>
      <c r="H245" s="44"/>
    </row>
    <row r="246" spans="1:8" s="1" customFormat="1" ht="18" x14ac:dyDescent="0.25">
      <c r="B246" s="44" t="s">
        <v>728</v>
      </c>
      <c r="C246" s="87" t="s">
        <v>1118</v>
      </c>
      <c r="D246" s="75" t="s">
        <v>1101</v>
      </c>
      <c r="E246" s="76" t="s">
        <v>689</v>
      </c>
      <c r="F246" s="77">
        <v>1</v>
      </c>
      <c r="G246" s="44" t="s">
        <v>968</v>
      </c>
      <c r="H246" s="44"/>
    </row>
    <row r="247" spans="1:8" s="1" customFormat="1" ht="18.75" x14ac:dyDescent="0.25">
      <c r="B247" s="88" t="s">
        <v>942</v>
      </c>
      <c r="C247" s="44" t="s">
        <v>928</v>
      </c>
      <c r="D247" s="75" t="s">
        <v>1102</v>
      </c>
      <c r="E247" s="76" t="s">
        <v>14</v>
      </c>
      <c r="F247" s="77">
        <v>1</v>
      </c>
      <c r="G247" s="44" t="s">
        <v>702</v>
      </c>
      <c r="H247" s="44"/>
    </row>
    <row r="248" spans="1:8" x14ac:dyDescent="0.25">
      <c r="D248" s="32"/>
    </row>
    <row r="249" spans="1:8" s="1" customFormat="1" ht="15.75" thickBot="1" x14ac:dyDescent="0.3">
      <c r="A249"/>
      <c r="C249" s="5" t="s">
        <v>969</v>
      </c>
      <c r="D249" s="47" t="s">
        <v>1018</v>
      </c>
    </row>
    <row r="250" spans="1:8" s="1" customFormat="1" ht="15.75" thickBot="1" x14ac:dyDescent="0.3">
      <c r="B250" s="5" t="s">
        <v>0</v>
      </c>
      <c r="C250" s="5" t="s">
        <v>1</v>
      </c>
      <c r="D250" s="5" t="s">
        <v>3</v>
      </c>
      <c r="E250" s="5" t="s">
        <v>2</v>
      </c>
      <c r="F250" s="5" t="s">
        <v>18</v>
      </c>
      <c r="G250" s="5" t="s">
        <v>5</v>
      </c>
      <c r="H250" s="5" t="s">
        <v>4</v>
      </c>
    </row>
    <row r="251" spans="1:8" s="1" customFormat="1" ht="17.25" x14ac:dyDescent="0.25">
      <c r="B251" s="89" t="s">
        <v>970</v>
      </c>
      <c r="C251" s="9" t="s">
        <v>450</v>
      </c>
      <c r="D251" s="9" t="s">
        <v>211</v>
      </c>
      <c r="E251" s="98" t="s">
        <v>1066</v>
      </c>
      <c r="F251" s="8"/>
      <c r="G251" s="8" t="s">
        <v>971</v>
      </c>
      <c r="H251" s="8"/>
    </row>
    <row r="252" spans="1:8" s="1" customFormat="1" ht="17.25" x14ac:dyDescent="0.25">
      <c r="B252" s="8" t="s">
        <v>972</v>
      </c>
      <c r="C252" s="90" t="s">
        <v>973</v>
      </c>
      <c r="D252" s="9" t="s">
        <v>8</v>
      </c>
      <c r="E252" s="8" t="s">
        <v>15</v>
      </c>
      <c r="F252" s="8"/>
      <c r="G252" s="8" t="s">
        <v>974</v>
      </c>
      <c r="H252" s="8"/>
    </row>
    <row r="253" spans="1:8" s="1" customFormat="1" ht="17.25" x14ac:dyDescent="0.25">
      <c r="B253" s="89" t="s">
        <v>970</v>
      </c>
      <c r="C253" s="9" t="s">
        <v>450</v>
      </c>
      <c r="D253" s="9" t="s">
        <v>211</v>
      </c>
      <c r="E253" s="98" t="s">
        <v>1066</v>
      </c>
      <c r="F253" s="8"/>
      <c r="G253" s="8" t="s">
        <v>975</v>
      </c>
      <c r="H253" s="8"/>
    </row>
    <row r="254" spans="1:8" s="1" customFormat="1" ht="17.25" x14ac:dyDescent="0.25">
      <c r="B254" s="8" t="s">
        <v>972</v>
      </c>
      <c r="C254" s="90" t="s">
        <v>973</v>
      </c>
      <c r="D254" s="9" t="s">
        <v>8</v>
      </c>
      <c r="E254" s="8" t="s">
        <v>15</v>
      </c>
      <c r="F254" s="8"/>
      <c r="G254" s="8" t="s">
        <v>976</v>
      </c>
      <c r="H254" s="8"/>
    </row>
    <row r="255" spans="1:8" s="1" customFormat="1" x14ac:dyDescent="0.25">
      <c r="C255" s="6"/>
      <c r="D255" s="6"/>
      <c r="E255" s="91"/>
    </row>
    <row r="256" spans="1:8" s="15" customFormat="1" ht="26.25" x14ac:dyDescent="0.25">
      <c r="A256" s="52" t="s">
        <v>465</v>
      </c>
      <c r="C256" s="53"/>
      <c r="D256" s="53"/>
    </row>
    <row r="257" spans="1:8" s="92" customFormat="1" x14ac:dyDescent="0.25">
      <c r="D257" s="22"/>
    </row>
    <row r="258" spans="1:8" s="92" customFormat="1" x14ac:dyDescent="0.25">
      <c r="B258" s="92" t="s">
        <v>977</v>
      </c>
      <c r="D258" s="22"/>
    </row>
    <row r="259" spans="1:8" s="92" customFormat="1" x14ac:dyDescent="0.25">
      <c r="B259" s="92" t="s">
        <v>978</v>
      </c>
      <c r="C259" s="92" t="s">
        <v>979</v>
      </c>
      <c r="D259" s="22"/>
    </row>
    <row r="260" spans="1:8" s="92" customFormat="1" ht="60" x14ac:dyDescent="0.25">
      <c r="B260" s="92" t="s">
        <v>980</v>
      </c>
      <c r="C260" s="22" t="s">
        <v>1033</v>
      </c>
      <c r="D260" s="22"/>
    </row>
    <row r="261" spans="1:8" s="92" customFormat="1" x14ac:dyDescent="0.25">
      <c r="B261" s="92" t="s">
        <v>981</v>
      </c>
      <c r="C261" s="92" t="s">
        <v>1034</v>
      </c>
      <c r="D261" s="22"/>
    </row>
    <row r="262" spans="1:8" x14ac:dyDescent="0.25">
      <c r="D262" s="32"/>
    </row>
    <row r="263" spans="1:8" s="16" customFormat="1" ht="15.75" thickBot="1" x14ac:dyDescent="0.3">
      <c r="A263"/>
      <c r="B263" s="47"/>
      <c r="C263" s="10" t="s">
        <v>982</v>
      </c>
      <c r="D263" s="47" t="s">
        <v>1018</v>
      </c>
      <c r="E263" s="6"/>
      <c r="F263" s="6"/>
      <c r="G263" s="6"/>
      <c r="H263" s="6"/>
    </row>
    <row r="264" spans="1:8" s="16" customFormat="1" ht="15.75" thickBot="1" x14ac:dyDescent="0.3">
      <c r="B264" s="17" t="s">
        <v>0</v>
      </c>
      <c r="C264" s="18" t="s">
        <v>1</v>
      </c>
      <c r="D264" s="5" t="s">
        <v>3</v>
      </c>
      <c r="E264" s="5" t="s">
        <v>2</v>
      </c>
      <c r="F264" s="5" t="s">
        <v>18</v>
      </c>
      <c r="G264" s="5" t="s">
        <v>5</v>
      </c>
      <c r="H264" s="5" t="s">
        <v>4</v>
      </c>
    </row>
    <row r="265" spans="1:8" s="1" customFormat="1" ht="18" x14ac:dyDescent="0.25">
      <c r="B265" s="8" t="s">
        <v>463</v>
      </c>
      <c r="C265" s="9" t="s">
        <v>983</v>
      </c>
      <c r="D265" s="9" t="s">
        <v>471</v>
      </c>
      <c r="E265" s="9"/>
      <c r="F265" s="9">
        <v>0</v>
      </c>
      <c r="G265" s="58" t="s">
        <v>466</v>
      </c>
      <c r="H265" s="9"/>
    </row>
    <row r="266" spans="1:8" s="1" customFormat="1" ht="36" x14ac:dyDescent="0.25">
      <c r="B266" s="66" t="s">
        <v>984</v>
      </c>
      <c r="C266" s="66" t="s">
        <v>985</v>
      </c>
      <c r="D266" s="67" t="s">
        <v>1103</v>
      </c>
      <c r="E266" s="68" t="s">
        <v>620</v>
      </c>
      <c r="F266" s="69">
        <v>0</v>
      </c>
      <c r="G266" s="66" t="s">
        <v>609</v>
      </c>
      <c r="H266" s="66"/>
    </row>
    <row r="267" spans="1:8" s="1" customFormat="1" ht="18" x14ac:dyDescent="0.25">
      <c r="B267" s="42" t="s">
        <v>984</v>
      </c>
      <c r="C267" s="42" t="s">
        <v>985</v>
      </c>
      <c r="D267" s="42" t="s">
        <v>1104</v>
      </c>
      <c r="E267" s="73" t="s">
        <v>620</v>
      </c>
      <c r="F267" s="74">
        <v>0</v>
      </c>
      <c r="G267" s="42" t="s">
        <v>612</v>
      </c>
      <c r="H267" s="42"/>
    </row>
    <row r="268" spans="1:8" s="1" customFormat="1" ht="18" x14ac:dyDescent="0.25">
      <c r="B268" s="44" t="s">
        <v>984</v>
      </c>
      <c r="C268" s="44" t="s">
        <v>985</v>
      </c>
      <c r="D268" s="44" t="s">
        <v>1105</v>
      </c>
      <c r="E268" s="76" t="s">
        <v>620</v>
      </c>
      <c r="F268" s="77">
        <v>0</v>
      </c>
      <c r="G268" s="44" t="s">
        <v>613</v>
      </c>
      <c r="H268" s="44"/>
    </row>
  </sheetData>
  <conditionalFormatting sqref="A149">
    <cfRule type="cellIs" dxfId="9" priority="48" stopIfTrue="1" operator="notEqual">
      <formula>INDIRECT("Dummy_for_Comparison3!"&amp;ADDRESS(ROW(),COLUMN()))</formula>
    </cfRule>
  </conditionalFormatting>
  <conditionalFormatting sqref="A155">
    <cfRule type="cellIs" dxfId="8" priority="17" stopIfTrue="1" operator="notEqual">
      <formula>INDIRECT("Dummy_for_Comparison3!"&amp;ADDRESS(ROW(),COLUMN()))</formula>
    </cfRule>
  </conditionalFormatting>
  <conditionalFormatting sqref="A213:A247">
    <cfRule type="cellIs" dxfId="7" priority="8" stopIfTrue="1" operator="notEqual">
      <formula>INDIRECT("Dummy_for_Comparison3!"&amp;ADDRESS(ROW(),COLUMN()))</formula>
    </cfRule>
  </conditionalFormatting>
  <conditionalFormatting sqref="A266:A268">
    <cfRule type="cellIs" dxfId="6" priority="3" stopIfTrue="1" operator="notEqual">
      <formula>INDIRECT("Dummy_for_Comparison3!"&amp;ADDRESS(ROW(),COLUMN()))</formula>
    </cfRule>
  </conditionalFormatting>
  <conditionalFormatting sqref="A255:XFD256">
    <cfRule type="cellIs" dxfId="5" priority="1" stopIfTrue="1" operator="notEqual">
      <formula>INDIRECT("Dummy_for_Comparison5!"&amp;ADDRESS(ROW(),COLUMN()))</formula>
    </cfRule>
  </conditionalFormatting>
  <conditionalFormatting sqref="C263">
    <cfRule type="cellIs" dxfId="4" priority="7" stopIfTrue="1" operator="notEqual">
      <formula>INDIRECT("Dummy_for_Comparison5!"&amp;ADDRESS(ROW(),COLUMN()))</formula>
    </cfRule>
  </conditionalFormatting>
  <conditionalFormatting sqref="I147:XFD149">
    <cfRule type="cellIs" dxfId="3" priority="49" stopIfTrue="1" operator="notEqual">
      <formula>INDIRECT("Dummy_for_Comparison5!"&amp;ADDRESS(ROW(),COLUMN()))</formula>
    </cfRule>
  </conditionalFormatting>
  <conditionalFormatting sqref="I154:XFD155">
    <cfRule type="cellIs" dxfId="2" priority="18" stopIfTrue="1" operator="notEqual">
      <formula>INDIRECT("Dummy_for_Comparison5!"&amp;ADDRESS(ROW(),COLUMN()))</formula>
    </cfRule>
  </conditionalFormatting>
  <conditionalFormatting sqref="I212:XFD247">
    <cfRule type="cellIs" dxfId="1" priority="9" stopIfTrue="1" operator="notEqual">
      <formula>INDIRECT("Dummy_for_Comparison5!"&amp;ADDRESS(ROW(),COLUMN()))</formula>
    </cfRule>
  </conditionalFormatting>
  <conditionalFormatting sqref="I266:XFD268">
    <cfRule type="cellIs" dxfId="0" priority="4" stopIfTrue="1" operator="notEqual">
      <formula>INDIRECT("Dummy_for_Comparison5!"&amp;ADDRESS(ROW(),COLUMN()))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1"/>
  <dimension ref="A1:H431"/>
  <sheetViews>
    <sheetView showGridLines="0" workbookViewId="0">
      <selection activeCell="A2" sqref="A2"/>
    </sheetView>
  </sheetViews>
  <sheetFormatPr baseColWidth="10" defaultColWidth="9.140625" defaultRowHeight="15" x14ac:dyDescent="0.25"/>
  <cols>
    <col min="1" max="1" width="4.7109375" style="1" customWidth="1"/>
    <col min="2" max="2" width="13.7109375" style="3" customWidth="1"/>
    <col min="3" max="3" width="38.85546875" style="4" customWidth="1"/>
    <col min="4" max="7" width="20.7109375" style="3" customWidth="1"/>
    <col min="8" max="8" width="40.7109375" style="3" customWidth="1"/>
    <col min="9" max="16384" width="9.140625" style="1"/>
  </cols>
  <sheetData>
    <row r="1" spans="2:8" x14ac:dyDescent="0.25">
      <c r="B1" s="1"/>
      <c r="C1" s="6"/>
      <c r="D1" s="1"/>
      <c r="E1" s="1"/>
      <c r="F1" s="1"/>
      <c r="G1" s="1"/>
      <c r="H1" s="1"/>
    </row>
    <row r="2" spans="2:8" ht="15.75" thickBot="1" x14ac:dyDescent="0.3">
      <c r="B2" s="1"/>
      <c r="C2" s="5" t="s">
        <v>85</v>
      </c>
      <c r="D2" s="7" t="s">
        <v>86</v>
      </c>
      <c r="E2" s="1"/>
      <c r="F2" s="1"/>
      <c r="G2" s="1"/>
      <c r="H2" s="1"/>
    </row>
    <row r="3" spans="2:8" ht="15.75" thickBot="1" x14ac:dyDescent="0.3">
      <c r="B3" s="5" t="s">
        <v>0</v>
      </c>
      <c r="C3" s="5" t="s">
        <v>1</v>
      </c>
      <c r="D3" s="5" t="s">
        <v>87</v>
      </c>
      <c r="E3" s="5" t="s">
        <v>2</v>
      </c>
      <c r="F3" s="5" t="s">
        <v>18</v>
      </c>
      <c r="G3" s="5" t="s">
        <v>5</v>
      </c>
      <c r="H3" s="5" t="s">
        <v>4</v>
      </c>
    </row>
    <row r="4" spans="2:8" ht="17.25" x14ac:dyDescent="0.25">
      <c r="B4" s="8" t="s">
        <v>8</v>
      </c>
      <c r="C4" s="9" t="s">
        <v>30</v>
      </c>
      <c r="D4" s="8"/>
      <c r="E4" s="8" t="s">
        <v>15</v>
      </c>
      <c r="F4" s="8">
        <v>0</v>
      </c>
      <c r="G4" s="8"/>
      <c r="H4" s="8"/>
    </row>
    <row r="5" spans="2:8" ht="18" x14ac:dyDescent="0.25">
      <c r="B5" s="8" t="s">
        <v>16</v>
      </c>
      <c r="C5" s="9" t="s">
        <v>478</v>
      </c>
      <c r="D5" s="8"/>
      <c r="E5" s="8" t="s">
        <v>89</v>
      </c>
      <c r="F5" s="8">
        <v>0</v>
      </c>
      <c r="G5" s="8"/>
      <c r="H5" s="8"/>
    </row>
    <row r="6" spans="2:8" ht="18" x14ac:dyDescent="0.25">
      <c r="B6" s="8" t="s">
        <v>151</v>
      </c>
      <c r="C6" s="9" t="s">
        <v>481</v>
      </c>
      <c r="D6" s="8"/>
      <c r="E6" s="8" t="s">
        <v>89</v>
      </c>
      <c r="F6" s="8">
        <v>0</v>
      </c>
      <c r="G6" s="8"/>
      <c r="H6" s="8"/>
    </row>
    <row r="7" spans="2:8" ht="18" x14ac:dyDescent="0.25">
      <c r="B7" s="8" t="s">
        <v>269</v>
      </c>
      <c r="C7" s="9" t="s">
        <v>482</v>
      </c>
      <c r="D7" s="8"/>
      <c r="E7" s="8" t="s">
        <v>89</v>
      </c>
      <c r="F7" s="8">
        <v>0</v>
      </c>
      <c r="G7" s="8"/>
      <c r="H7" s="8"/>
    </row>
    <row r="8" spans="2:8" customFormat="1" ht="18" x14ac:dyDescent="0.25">
      <c r="B8" s="9" t="s">
        <v>483</v>
      </c>
      <c r="C8" s="9" t="s">
        <v>484</v>
      </c>
      <c r="D8" s="9"/>
      <c r="E8" s="9" t="s">
        <v>485</v>
      </c>
      <c r="F8" s="9">
        <v>2</v>
      </c>
      <c r="G8" s="9"/>
      <c r="H8" s="9"/>
    </row>
    <row r="9" spans="2:8" ht="30" x14ac:dyDescent="0.25">
      <c r="B9" s="8" t="s">
        <v>90</v>
      </c>
      <c r="C9" s="9" t="s">
        <v>486</v>
      </c>
      <c r="D9" s="8"/>
      <c r="E9" s="8" t="s">
        <v>89</v>
      </c>
      <c r="F9" s="8">
        <v>0</v>
      </c>
      <c r="G9" s="8"/>
      <c r="H9" s="8"/>
    </row>
    <row r="10" spans="2:8" x14ac:dyDescent="0.25">
      <c r="B10" s="8" t="s">
        <v>68</v>
      </c>
      <c r="C10" s="9" t="s">
        <v>68</v>
      </c>
      <c r="D10" s="8"/>
      <c r="E10" s="8" t="s">
        <v>155</v>
      </c>
      <c r="F10" s="8">
        <v>2</v>
      </c>
      <c r="G10" s="8"/>
      <c r="H10" s="8"/>
    </row>
    <row r="11" spans="2:8" ht="18" x14ac:dyDescent="0.25">
      <c r="B11" s="8" t="s">
        <v>316</v>
      </c>
      <c r="C11" s="9" t="s">
        <v>75</v>
      </c>
      <c r="D11" s="8"/>
      <c r="E11" s="8" t="s">
        <v>317</v>
      </c>
      <c r="F11" s="8">
        <v>0</v>
      </c>
      <c r="G11" s="8"/>
      <c r="H11" s="8"/>
    </row>
    <row r="12" spans="2:8" ht="18" x14ac:dyDescent="0.25">
      <c r="B12" s="8" t="s">
        <v>93</v>
      </c>
      <c r="C12" s="9" t="s">
        <v>94</v>
      </c>
      <c r="D12" s="8"/>
      <c r="E12" s="8" t="s">
        <v>104</v>
      </c>
      <c r="F12" s="8">
        <v>2</v>
      </c>
      <c r="G12" s="8"/>
      <c r="H12" s="8"/>
    </row>
    <row r="13" spans="2:8" ht="18" x14ac:dyDescent="0.25">
      <c r="B13" s="8" t="s">
        <v>28</v>
      </c>
      <c r="C13" s="9" t="s">
        <v>430</v>
      </c>
      <c r="D13" s="8"/>
      <c r="E13" s="8" t="s">
        <v>20</v>
      </c>
      <c r="F13" s="8">
        <v>2</v>
      </c>
      <c r="G13" s="8"/>
      <c r="H13" s="8"/>
    </row>
    <row r="14" spans="2:8" ht="18" x14ac:dyDescent="0.25">
      <c r="B14" s="8" t="s">
        <v>57</v>
      </c>
      <c r="C14" s="9" t="s">
        <v>292</v>
      </c>
      <c r="D14" s="8"/>
      <c r="E14" s="8" t="s">
        <v>20</v>
      </c>
      <c r="F14" s="8">
        <v>2</v>
      </c>
      <c r="G14" s="8"/>
      <c r="H14" s="8"/>
    </row>
    <row r="15" spans="2:8" ht="18" x14ac:dyDescent="0.25">
      <c r="B15" s="8" t="s">
        <v>102</v>
      </c>
      <c r="C15" s="9" t="s">
        <v>95</v>
      </c>
      <c r="D15" s="8"/>
      <c r="E15" s="8" t="s">
        <v>20</v>
      </c>
      <c r="F15" s="8">
        <v>2</v>
      </c>
      <c r="G15" s="8"/>
      <c r="H15" s="8"/>
    </row>
    <row r="16" spans="2:8" ht="18" x14ac:dyDescent="0.25">
      <c r="B16" s="8" t="s">
        <v>103</v>
      </c>
      <c r="C16" s="9" t="s">
        <v>96</v>
      </c>
      <c r="D16" s="8"/>
      <c r="E16" s="8" t="s">
        <v>20</v>
      </c>
      <c r="F16" s="8">
        <v>2</v>
      </c>
      <c r="G16" s="8"/>
      <c r="H16" s="8"/>
    </row>
    <row r="17" spans="2:8" ht="18" x14ac:dyDescent="0.25">
      <c r="B17" s="8" t="s">
        <v>31</v>
      </c>
      <c r="C17" s="9" t="s">
        <v>41</v>
      </c>
      <c r="D17" s="8"/>
      <c r="E17" s="8" t="s">
        <v>38</v>
      </c>
      <c r="F17" s="8">
        <v>2</v>
      </c>
      <c r="G17" s="8"/>
      <c r="H17" s="8"/>
    </row>
    <row r="18" spans="2:8" ht="18" x14ac:dyDescent="0.25">
      <c r="B18" s="8" t="s">
        <v>29</v>
      </c>
      <c r="C18" s="9" t="s">
        <v>97</v>
      </c>
      <c r="D18" s="8"/>
      <c r="E18" s="8" t="s">
        <v>38</v>
      </c>
      <c r="F18" s="8">
        <v>2</v>
      </c>
      <c r="G18" s="8"/>
      <c r="H18" s="8"/>
    </row>
    <row r="19" spans="2:8" ht="18" x14ac:dyDescent="0.25">
      <c r="B19" s="8" t="s">
        <v>272</v>
      </c>
      <c r="C19" s="9" t="s">
        <v>273</v>
      </c>
      <c r="D19" s="8"/>
      <c r="E19" s="8" t="s">
        <v>271</v>
      </c>
      <c r="F19" s="8">
        <v>2</v>
      </c>
      <c r="G19" s="8"/>
      <c r="H19" s="8"/>
    </row>
    <row r="20" spans="2:8" ht="18" x14ac:dyDescent="0.25">
      <c r="B20" s="8" t="s">
        <v>274</v>
      </c>
      <c r="C20" s="9" t="s">
        <v>275</v>
      </c>
      <c r="D20" s="8"/>
      <c r="E20" s="8" t="s">
        <v>271</v>
      </c>
      <c r="F20" s="8">
        <v>2</v>
      </c>
      <c r="G20" s="8"/>
      <c r="H20" s="8"/>
    </row>
    <row r="21" spans="2:8" x14ac:dyDescent="0.25">
      <c r="B21" s="1"/>
      <c r="C21" s="6"/>
      <c r="D21" s="1"/>
      <c r="E21" s="1"/>
      <c r="F21" s="1"/>
      <c r="G21" s="1"/>
      <c r="H21" s="1"/>
    </row>
    <row r="22" spans="2:8" ht="18.75" thickBot="1" x14ac:dyDescent="0.3">
      <c r="B22" s="1"/>
      <c r="C22" s="5" t="s">
        <v>454</v>
      </c>
      <c r="D22" s="7" t="s">
        <v>86</v>
      </c>
      <c r="E22" s="1"/>
      <c r="F22" s="1"/>
      <c r="G22" s="1"/>
      <c r="H22" s="1"/>
    </row>
    <row r="23" spans="2:8" ht="15.75" thickBot="1" x14ac:dyDescent="0.3">
      <c r="B23" s="5" t="s">
        <v>0</v>
      </c>
      <c r="C23" s="5" t="s">
        <v>1</v>
      </c>
      <c r="D23" s="5" t="s">
        <v>87</v>
      </c>
      <c r="E23" s="5" t="s">
        <v>2</v>
      </c>
      <c r="F23" s="5" t="s">
        <v>18</v>
      </c>
      <c r="G23" s="5" t="s">
        <v>5</v>
      </c>
      <c r="H23" s="5" t="s">
        <v>4</v>
      </c>
    </row>
    <row r="24" spans="2:8" ht="30" x14ac:dyDescent="0.25">
      <c r="B24" s="8" t="s">
        <v>324</v>
      </c>
      <c r="C24" s="9" t="s">
        <v>276</v>
      </c>
      <c r="D24" s="8"/>
      <c r="E24" s="8" t="s">
        <v>89</v>
      </c>
      <c r="F24" s="8">
        <v>0</v>
      </c>
      <c r="G24" s="8"/>
      <c r="H24" s="8"/>
    </row>
    <row r="25" spans="2:8" ht="30" x14ac:dyDescent="0.25">
      <c r="B25" s="8" t="s">
        <v>325</v>
      </c>
      <c r="C25" s="9" t="s">
        <v>277</v>
      </c>
      <c r="D25" s="8"/>
      <c r="E25" s="8" t="s">
        <v>89</v>
      </c>
      <c r="F25" s="8">
        <v>0</v>
      </c>
      <c r="G25" s="8"/>
      <c r="H25" s="8"/>
    </row>
    <row r="26" spans="2:8" ht="30" x14ac:dyDescent="0.25">
      <c r="B26" s="8" t="s">
        <v>326</v>
      </c>
      <c r="C26" s="9" t="s">
        <v>278</v>
      </c>
      <c r="D26" s="8"/>
      <c r="E26" s="8" t="s">
        <v>89</v>
      </c>
      <c r="F26" s="8">
        <v>0</v>
      </c>
      <c r="G26" s="8"/>
      <c r="H26" s="8"/>
    </row>
    <row r="27" spans="2:8" ht="30" x14ac:dyDescent="0.25">
      <c r="B27" s="8" t="s">
        <v>100</v>
      </c>
      <c r="C27" s="9" t="s">
        <v>487</v>
      </c>
      <c r="D27" s="8"/>
      <c r="E27" s="8" t="s">
        <v>89</v>
      </c>
      <c r="F27" s="8">
        <v>0</v>
      </c>
      <c r="G27" s="8"/>
      <c r="H27" s="8"/>
    </row>
    <row r="28" spans="2:8" ht="30" x14ac:dyDescent="0.25">
      <c r="B28" s="8" t="s">
        <v>279</v>
      </c>
      <c r="C28" s="9" t="s">
        <v>488</v>
      </c>
      <c r="D28" s="8"/>
      <c r="E28" s="8" t="s">
        <v>89</v>
      </c>
      <c r="F28" s="8">
        <v>0</v>
      </c>
      <c r="G28" s="8"/>
      <c r="H28" s="8"/>
    </row>
    <row r="29" spans="2:8" ht="30" x14ac:dyDescent="0.25">
      <c r="B29" s="8" t="s">
        <v>90</v>
      </c>
      <c r="C29" s="9" t="s">
        <v>486</v>
      </c>
      <c r="D29" s="8"/>
      <c r="E29" s="8" t="s">
        <v>89</v>
      </c>
      <c r="F29" s="8">
        <v>0</v>
      </c>
      <c r="G29" s="8"/>
      <c r="H29" s="8"/>
    </row>
    <row r="30" spans="2:8" ht="18" x14ac:dyDescent="0.25">
      <c r="B30" s="8" t="s">
        <v>16</v>
      </c>
      <c r="C30" s="9" t="s">
        <v>478</v>
      </c>
      <c r="D30" s="8"/>
      <c r="E30" s="8" t="s">
        <v>89</v>
      </c>
      <c r="F30" s="8">
        <v>0</v>
      </c>
      <c r="G30" s="8"/>
      <c r="H30" s="8"/>
    </row>
    <row r="31" spans="2:8" ht="18" x14ac:dyDescent="0.25">
      <c r="B31" s="8" t="s">
        <v>42</v>
      </c>
      <c r="C31" s="9" t="s">
        <v>425</v>
      </c>
      <c r="D31" s="8"/>
      <c r="E31" s="8" t="s">
        <v>89</v>
      </c>
      <c r="F31" s="8">
        <v>0</v>
      </c>
      <c r="G31" s="8"/>
      <c r="H31" s="8"/>
    </row>
    <row r="32" spans="2:8" ht="30" x14ac:dyDescent="0.25">
      <c r="B32" s="8" t="s">
        <v>17</v>
      </c>
      <c r="C32" s="9" t="s">
        <v>348</v>
      </c>
      <c r="D32" s="8"/>
      <c r="E32" s="8" t="s">
        <v>89</v>
      </c>
      <c r="F32" s="8">
        <v>0</v>
      </c>
      <c r="G32" s="8"/>
      <c r="H32" s="8"/>
    </row>
    <row r="33" spans="2:8" ht="18" x14ac:dyDescent="0.25">
      <c r="B33" s="8" t="s">
        <v>98</v>
      </c>
      <c r="C33" s="9" t="s">
        <v>99</v>
      </c>
      <c r="D33" s="8"/>
      <c r="E33" s="8" t="s">
        <v>89</v>
      </c>
      <c r="F33" s="8">
        <v>0</v>
      </c>
      <c r="G33" s="8"/>
      <c r="H33" s="8"/>
    </row>
    <row r="34" spans="2:8" x14ac:dyDescent="0.25">
      <c r="B34" s="1"/>
      <c r="C34" s="6"/>
      <c r="D34" s="1"/>
      <c r="E34" s="1"/>
      <c r="F34" s="1"/>
      <c r="G34" s="1"/>
      <c r="H34" s="1"/>
    </row>
    <row r="35" spans="2:8" ht="15.75" thickBot="1" x14ac:dyDescent="0.3">
      <c r="B35" s="1"/>
      <c r="C35" s="5" t="s">
        <v>101</v>
      </c>
      <c r="D35" s="7" t="s">
        <v>86</v>
      </c>
      <c r="E35" s="1"/>
      <c r="F35" s="1"/>
      <c r="G35" s="1"/>
      <c r="H35" s="1"/>
    </row>
    <row r="36" spans="2:8" ht="15.75" thickBot="1" x14ac:dyDescent="0.3">
      <c r="B36" s="5" t="s">
        <v>0</v>
      </c>
      <c r="C36" s="5" t="s">
        <v>1</v>
      </c>
      <c r="D36" s="5" t="s">
        <v>87</v>
      </c>
      <c r="E36" s="5" t="s">
        <v>2</v>
      </c>
      <c r="F36" s="5" t="s">
        <v>18</v>
      </c>
      <c r="G36" s="5" t="s">
        <v>5</v>
      </c>
      <c r="H36" s="5" t="s">
        <v>4</v>
      </c>
    </row>
    <row r="37" spans="2:8" ht="18" x14ac:dyDescent="0.25">
      <c r="B37" s="8" t="s">
        <v>28</v>
      </c>
      <c r="C37" s="9" t="s">
        <v>430</v>
      </c>
      <c r="D37" s="8"/>
      <c r="E37" s="8" t="s">
        <v>20</v>
      </c>
      <c r="F37" s="8">
        <v>2</v>
      </c>
      <c r="G37" s="8"/>
      <c r="H37" s="8"/>
    </row>
    <row r="38" spans="2:8" ht="18" x14ac:dyDescent="0.25">
      <c r="B38" s="8" t="s">
        <v>102</v>
      </c>
      <c r="C38" s="9" t="s">
        <v>95</v>
      </c>
      <c r="D38" s="8"/>
      <c r="E38" s="8" t="s">
        <v>20</v>
      </c>
      <c r="F38" s="8">
        <v>3</v>
      </c>
      <c r="G38" s="8"/>
      <c r="H38" s="8"/>
    </row>
    <row r="39" spans="2:8" ht="18" x14ac:dyDescent="0.25">
      <c r="B39" s="8" t="s">
        <v>103</v>
      </c>
      <c r="C39" s="9" t="s">
        <v>489</v>
      </c>
      <c r="D39" s="8"/>
      <c r="E39" s="8" t="s">
        <v>104</v>
      </c>
      <c r="F39" s="8">
        <v>2</v>
      </c>
      <c r="G39" s="8"/>
      <c r="H39" s="8"/>
    </row>
    <row r="40" spans="2:8" ht="18" x14ac:dyDescent="0.25">
      <c r="B40" s="8" t="s">
        <v>57</v>
      </c>
      <c r="C40" s="9" t="s">
        <v>490</v>
      </c>
      <c r="D40" s="8"/>
      <c r="E40" s="8" t="s">
        <v>104</v>
      </c>
      <c r="F40" s="8">
        <v>2</v>
      </c>
      <c r="G40" s="8"/>
      <c r="H40" s="8"/>
    </row>
    <row r="41" spans="2:8" ht="18" x14ac:dyDescent="0.25">
      <c r="B41" s="8" t="s">
        <v>84</v>
      </c>
      <c r="C41" s="9" t="s">
        <v>479</v>
      </c>
      <c r="D41" s="8"/>
      <c r="E41" s="8" t="s">
        <v>104</v>
      </c>
      <c r="F41" s="8">
        <v>2</v>
      </c>
      <c r="G41" s="8"/>
      <c r="H41" s="8"/>
    </row>
    <row r="42" spans="2:8" ht="18" x14ac:dyDescent="0.25">
      <c r="B42" s="8" t="s">
        <v>93</v>
      </c>
      <c r="C42" s="9" t="s">
        <v>94</v>
      </c>
      <c r="D42" s="8"/>
      <c r="E42" s="8" t="s">
        <v>104</v>
      </c>
      <c r="F42" s="8">
        <v>2</v>
      </c>
      <c r="G42" s="8"/>
      <c r="H42" s="8"/>
    </row>
    <row r="43" spans="2:8" x14ac:dyDescent="0.25">
      <c r="B43" s="1"/>
      <c r="C43" s="6"/>
      <c r="D43" s="1"/>
      <c r="E43" s="1"/>
      <c r="F43" s="1"/>
      <c r="G43" s="1"/>
      <c r="H43" s="1"/>
    </row>
    <row r="44" spans="2:8" ht="15.75" thickBot="1" x14ac:dyDescent="0.3">
      <c r="B44" s="1"/>
      <c r="C44" s="5" t="s">
        <v>105</v>
      </c>
      <c r="D44" s="7" t="s">
        <v>86</v>
      </c>
      <c r="E44" s="1"/>
      <c r="F44" s="1"/>
      <c r="G44" s="1"/>
      <c r="H44" s="1"/>
    </row>
    <row r="45" spans="2:8" ht="15.75" thickBot="1" x14ac:dyDescent="0.3">
      <c r="B45" s="5" t="s">
        <v>0</v>
      </c>
      <c r="C45" s="5" t="s">
        <v>1</v>
      </c>
      <c r="D45" s="5" t="s">
        <v>87</v>
      </c>
      <c r="E45" s="5" t="s">
        <v>2</v>
      </c>
      <c r="F45" s="5" t="s">
        <v>18</v>
      </c>
      <c r="G45" s="5" t="s">
        <v>5</v>
      </c>
      <c r="H45" s="5" t="s">
        <v>4</v>
      </c>
    </row>
    <row r="46" spans="2:8" ht="18" x14ac:dyDescent="0.25">
      <c r="B46" s="8" t="s">
        <v>29</v>
      </c>
      <c r="C46" s="9" t="s">
        <v>97</v>
      </c>
      <c r="D46" s="8"/>
      <c r="E46" s="8" t="s">
        <v>38</v>
      </c>
      <c r="F46" s="8">
        <v>2</v>
      </c>
      <c r="G46" s="8"/>
      <c r="H46" s="8"/>
    </row>
    <row r="47" spans="2:8" ht="18" x14ac:dyDescent="0.25">
      <c r="B47" s="8" t="s">
        <v>31</v>
      </c>
      <c r="C47" s="9" t="s">
        <v>41</v>
      </c>
      <c r="D47" s="8"/>
      <c r="E47" s="8" t="s">
        <v>38</v>
      </c>
      <c r="F47" s="8">
        <v>2</v>
      </c>
      <c r="G47" s="8"/>
      <c r="H47" s="8"/>
    </row>
    <row r="48" spans="2:8" ht="18" x14ac:dyDescent="0.25">
      <c r="B48" s="8" t="s">
        <v>354</v>
      </c>
      <c r="C48" s="9" t="s">
        <v>333</v>
      </c>
      <c r="D48" s="8"/>
      <c r="E48" s="8" t="s">
        <v>280</v>
      </c>
      <c r="F48" s="8">
        <v>2</v>
      </c>
      <c r="G48" s="8"/>
      <c r="H48" s="8"/>
    </row>
    <row r="49" spans="2:8" ht="18" x14ac:dyDescent="0.25">
      <c r="B49" s="8" t="s">
        <v>1029</v>
      </c>
      <c r="C49" s="9" t="s">
        <v>318</v>
      </c>
      <c r="D49" s="8"/>
      <c r="E49" s="8" t="s">
        <v>312</v>
      </c>
      <c r="F49" s="8">
        <v>0</v>
      </c>
      <c r="G49" s="8"/>
      <c r="H49" s="8"/>
    </row>
    <row r="50" spans="2:8" x14ac:dyDescent="0.25">
      <c r="B50" s="1"/>
      <c r="C50" s="6"/>
      <c r="D50" s="1"/>
      <c r="E50" s="1"/>
      <c r="F50" s="1"/>
      <c r="G50" s="1"/>
      <c r="H50" s="1"/>
    </row>
    <row r="51" spans="2:8" ht="15.75" thickBot="1" x14ac:dyDescent="0.3">
      <c r="B51" s="1"/>
      <c r="C51" s="5" t="s">
        <v>281</v>
      </c>
      <c r="D51" s="7" t="s">
        <v>86</v>
      </c>
      <c r="E51" s="1"/>
      <c r="F51" s="1"/>
      <c r="G51" s="1"/>
      <c r="H51" s="1"/>
    </row>
    <row r="52" spans="2:8" ht="15.75" thickBot="1" x14ac:dyDescent="0.3">
      <c r="B52" s="5" t="s">
        <v>0</v>
      </c>
      <c r="C52" s="5" t="s">
        <v>1</v>
      </c>
      <c r="D52" s="5" t="s">
        <v>87</v>
      </c>
      <c r="E52" s="5" t="s">
        <v>2</v>
      </c>
      <c r="F52" s="5" t="s">
        <v>18</v>
      </c>
      <c r="G52" s="5" t="s">
        <v>5</v>
      </c>
      <c r="H52" s="5" t="s">
        <v>4</v>
      </c>
    </row>
    <row r="53" spans="2:8" ht="18" x14ac:dyDescent="0.25">
      <c r="B53" s="8" t="s">
        <v>272</v>
      </c>
      <c r="C53" s="9" t="s">
        <v>273</v>
      </c>
      <c r="D53" s="8"/>
      <c r="E53" s="8" t="s">
        <v>271</v>
      </c>
      <c r="F53" s="8">
        <v>2</v>
      </c>
      <c r="G53" s="8"/>
      <c r="H53" s="8"/>
    </row>
    <row r="54" spans="2:8" ht="18" x14ac:dyDescent="0.25">
      <c r="B54" s="8" t="s">
        <v>274</v>
      </c>
      <c r="C54" s="9" t="s">
        <v>275</v>
      </c>
      <c r="D54" s="8"/>
      <c r="E54" s="8" t="s">
        <v>271</v>
      </c>
      <c r="F54" s="8">
        <v>2</v>
      </c>
      <c r="G54" s="8"/>
      <c r="H54" s="8"/>
    </row>
    <row r="55" spans="2:8" ht="18" x14ac:dyDescent="0.25">
      <c r="B55" s="8" t="s">
        <v>294</v>
      </c>
      <c r="C55" s="9" t="s">
        <v>270</v>
      </c>
      <c r="D55" s="8"/>
      <c r="E55" s="8" t="s">
        <v>271</v>
      </c>
      <c r="F55" s="8">
        <v>2</v>
      </c>
      <c r="G55" s="8"/>
      <c r="H55" s="8"/>
    </row>
    <row r="56" spans="2:8" x14ac:dyDescent="0.25">
      <c r="B56" s="1"/>
      <c r="C56" s="6"/>
      <c r="D56" s="1"/>
      <c r="E56" s="1"/>
      <c r="F56" s="1"/>
      <c r="G56" s="1"/>
      <c r="H56" s="1"/>
    </row>
    <row r="57" spans="2:8" ht="15.75" thickBot="1" x14ac:dyDescent="0.3">
      <c r="B57" s="1"/>
      <c r="C57" s="5" t="s">
        <v>133</v>
      </c>
      <c r="D57" s="7" t="s">
        <v>86</v>
      </c>
      <c r="E57" s="1"/>
      <c r="F57" s="1"/>
      <c r="G57" s="1"/>
      <c r="H57" s="1"/>
    </row>
    <row r="58" spans="2:8" ht="15.75" thickBot="1" x14ac:dyDescent="0.3">
      <c r="B58" s="5" t="s">
        <v>0</v>
      </c>
      <c r="C58" s="5" t="s">
        <v>1</v>
      </c>
      <c r="D58" s="5" t="s">
        <v>87</v>
      </c>
      <c r="E58" s="5" t="s">
        <v>2</v>
      </c>
      <c r="F58" s="5" t="s">
        <v>18</v>
      </c>
      <c r="G58" s="5" t="s">
        <v>5</v>
      </c>
      <c r="H58" s="5" t="s">
        <v>4</v>
      </c>
    </row>
    <row r="59" spans="2:8" x14ac:dyDescent="0.25">
      <c r="B59" s="11" t="s">
        <v>70</v>
      </c>
      <c r="C59" s="12" t="s">
        <v>221</v>
      </c>
      <c r="D59" s="8"/>
      <c r="E59" s="11" t="s">
        <v>197</v>
      </c>
      <c r="F59" s="8">
        <v>1</v>
      </c>
      <c r="G59" s="8"/>
      <c r="H59" s="8"/>
    </row>
    <row r="60" spans="2:8" x14ac:dyDescent="0.25">
      <c r="B60" s="1"/>
      <c r="C60" s="6"/>
      <c r="D60" s="1"/>
      <c r="E60" s="1"/>
      <c r="F60" s="1"/>
      <c r="G60" s="1"/>
      <c r="H60" s="1"/>
    </row>
    <row r="61" spans="2:8" ht="30.75" thickBot="1" x14ac:dyDescent="0.3">
      <c r="B61" s="1"/>
      <c r="C61" s="5" t="s">
        <v>242</v>
      </c>
      <c r="D61" s="7" t="s">
        <v>106</v>
      </c>
      <c r="E61" s="1"/>
      <c r="F61" s="1"/>
      <c r="G61" s="1"/>
      <c r="H61" s="1"/>
    </row>
    <row r="62" spans="2:8" ht="15.75" thickBot="1" x14ac:dyDescent="0.3">
      <c r="B62" s="5" t="s">
        <v>0</v>
      </c>
      <c r="C62" s="5" t="s">
        <v>1</v>
      </c>
      <c r="D62" s="5" t="s">
        <v>87</v>
      </c>
      <c r="E62" s="5" t="s">
        <v>2</v>
      </c>
      <c r="F62" s="5" t="s">
        <v>18</v>
      </c>
      <c r="G62" s="5" t="s">
        <v>5</v>
      </c>
      <c r="H62" s="5" t="s">
        <v>4</v>
      </c>
    </row>
    <row r="63" spans="2:8" ht="18" x14ac:dyDescent="0.25">
      <c r="B63" s="8" t="s">
        <v>134</v>
      </c>
      <c r="C63" s="9" t="s">
        <v>478</v>
      </c>
      <c r="D63" s="8"/>
      <c r="E63" s="8" t="s">
        <v>89</v>
      </c>
      <c r="F63" s="8">
        <v>0</v>
      </c>
      <c r="G63" s="8"/>
      <c r="H63" s="8"/>
    </row>
    <row r="64" spans="2:8" ht="18" x14ac:dyDescent="0.25">
      <c r="B64" s="8" t="s">
        <v>135</v>
      </c>
      <c r="C64" s="9" t="s">
        <v>481</v>
      </c>
      <c r="D64" s="8"/>
      <c r="E64" s="8" t="s">
        <v>89</v>
      </c>
      <c r="F64" s="8">
        <v>0</v>
      </c>
      <c r="G64" s="8"/>
      <c r="H64" s="8"/>
    </row>
    <row r="65" spans="2:8" ht="18" x14ac:dyDescent="0.25">
      <c r="B65" s="8" t="s">
        <v>136</v>
      </c>
      <c r="C65" s="9" t="s">
        <v>482</v>
      </c>
      <c r="D65" s="8"/>
      <c r="E65" s="8" t="s">
        <v>89</v>
      </c>
      <c r="F65" s="8">
        <v>0</v>
      </c>
      <c r="G65" s="8"/>
      <c r="H65" s="8"/>
    </row>
    <row r="66" spans="2:8" customFormat="1" ht="36" x14ac:dyDescent="0.25">
      <c r="B66" s="9" t="s">
        <v>491</v>
      </c>
      <c r="C66" s="9" t="s">
        <v>484</v>
      </c>
      <c r="D66" s="9"/>
      <c r="E66" s="9" t="s">
        <v>485</v>
      </c>
      <c r="F66" s="9">
        <v>2</v>
      </c>
      <c r="G66" s="9"/>
      <c r="H66" s="9"/>
    </row>
    <row r="67" spans="2:8" ht="30" x14ac:dyDescent="0.25">
      <c r="B67" s="8" t="s">
        <v>282</v>
      </c>
      <c r="C67" s="9" t="s">
        <v>486</v>
      </c>
      <c r="D67" s="8"/>
      <c r="E67" s="8" t="s">
        <v>89</v>
      </c>
      <c r="F67" s="8">
        <v>0</v>
      </c>
      <c r="G67" s="8"/>
      <c r="H67" s="8"/>
    </row>
    <row r="68" spans="2:8" ht="18" x14ac:dyDescent="0.25">
      <c r="B68" s="8" t="s">
        <v>137</v>
      </c>
      <c r="C68" s="9" t="s">
        <v>94</v>
      </c>
      <c r="D68" s="8"/>
      <c r="E68" s="8" t="s">
        <v>104</v>
      </c>
      <c r="F68" s="8">
        <v>0</v>
      </c>
      <c r="G68" s="8"/>
      <c r="H68" s="8"/>
    </row>
    <row r="69" spans="2:8" ht="18" x14ac:dyDescent="0.25">
      <c r="B69" s="8" t="s">
        <v>138</v>
      </c>
      <c r="C69" s="9" t="s">
        <v>490</v>
      </c>
      <c r="D69" s="8"/>
      <c r="E69" s="8" t="s">
        <v>20</v>
      </c>
      <c r="F69" s="8">
        <v>0</v>
      </c>
      <c r="G69" s="8"/>
      <c r="H69" s="8"/>
    </row>
    <row r="70" spans="2:8" ht="18" x14ac:dyDescent="0.25">
      <c r="B70" s="8" t="s">
        <v>139</v>
      </c>
      <c r="C70" s="9" t="s">
        <v>95</v>
      </c>
      <c r="D70" s="8"/>
      <c r="E70" s="8" t="s">
        <v>20</v>
      </c>
      <c r="F70" s="8">
        <v>0</v>
      </c>
      <c r="G70" s="8"/>
      <c r="H70" s="8"/>
    </row>
    <row r="71" spans="2:8" ht="18" x14ac:dyDescent="0.25">
      <c r="B71" s="8" t="s">
        <v>140</v>
      </c>
      <c r="C71" s="9" t="s">
        <v>489</v>
      </c>
      <c r="D71" s="8"/>
      <c r="E71" s="8" t="s">
        <v>104</v>
      </c>
      <c r="F71" s="8">
        <v>0</v>
      </c>
      <c r="G71" s="8"/>
      <c r="H71" s="8"/>
    </row>
    <row r="72" spans="2:8" ht="18" x14ac:dyDescent="0.25">
      <c r="B72" s="8" t="s">
        <v>141</v>
      </c>
      <c r="C72" s="9" t="s">
        <v>430</v>
      </c>
      <c r="D72" s="8"/>
      <c r="E72" s="8" t="s">
        <v>20</v>
      </c>
      <c r="F72" s="8">
        <v>0</v>
      </c>
      <c r="G72" s="8"/>
      <c r="H72" s="8"/>
    </row>
    <row r="73" spans="2:8" ht="18" x14ac:dyDescent="0.25">
      <c r="B73" s="8" t="s">
        <v>142</v>
      </c>
      <c r="C73" s="9" t="s">
        <v>41</v>
      </c>
      <c r="D73" s="8"/>
      <c r="E73" s="8" t="s">
        <v>38</v>
      </c>
      <c r="F73" s="8">
        <v>0</v>
      </c>
      <c r="G73" s="8"/>
      <c r="H73" s="8"/>
    </row>
    <row r="74" spans="2:8" ht="18" x14ac:dyDescent="0.25">
      <c r="B74" s="8" t="s">
        <v>143</v>
      </c>
      <c r="C74" s="9" t="s">
        <v>97</v>
      </c>
      <c r="D74" s="8"/>
      <c r="E74" s="8" t="s">
        <v>38</v>
      </c>
      <c r="F74" s="8">
        <v>0</v>
      </c>
      <c r="G74" s="8"/>
      <c r="H74" s="8"/>
    </row>
    <row r="75" spans="2:8" ht="18" x14ac:dyDescent="0.25">
      <c r="B75" s="8" t="s">
        <v>283</v>
      </c>
      <c r="C75" s="9" t="s">
        <v>270</v>
      </c>
      <c r="D75" s="8"/>
      <c r="E75" s="8" t="s">
        <v>271</v>
      </c>
      <c r="F75" s="8">
        <v>0</v>
      </c>
      <c r="G75" s="8"/>
      <c r="H75" s="8"/>
    </row>
    <row r="76" spans="2:8" ht="18" x14ac:dyDescent="0.25">
      <c r="B76" s="8" t="s">
        <v>284</v>
      </c>
      <c r="C76" s="9" t="s">
        <v>492</v>
      </c>
      <c r="D76" s="8"/>
      <c r="E76" s="8" t="s">
        <v>271</v>
      </c>
      <c r="F76" s="8">
        <v>0</v>
      </c>
      <c r="G76" s="8"/>
      <c r="H76" s="8"/>
    </row>
    <row r="77" spans="2:8" ht="18" x14ac:dyDescent="0.25">
      <c r="B77" s="8" t="s">
        <v>285</v>
      </c>
      <c r="C77" s="9" t="s">
        <v>493</v>
      </c>
      <c r="D77" s="8"/>
      <c r="E77" s="8" t="s">
        <v>271</v>
      </c>
      <c r="F77" s="8">
        <v>0</v>
      </c>
      <c r="G77" s="8"/>
      <c r="H77" s="8"/>
    </row>
    <row r="78" spans="2:8" x14ac:dyDescent="0.25">
      <c r="B78" s="1"/>
      <c r="C78" s="6"/>
      <c r="D78" s="1"/>
      <c r="E78" s="1"/>
      <c r="F78" s="1"/>
      <c r="G78" s="1"/>
      <c r="H78" s="1"/>
    </row>
    <row r="79" spans="2:8" ht="15.75" thickBot="1" x14ac:dyDescent="0.3">
      <c r="B79" s="1"/>
      <c r="C79" s="5" t="s">
        <v>241</v>
      </c>
      <c r="D79" s="7" t="s">
        <v>106</v>
      </c>
      <c r="E79" s="1"/>
      <c r="F79" s="1"/>
      <c r="G79" s="1"/>
      <c r="H79" s="1"/>
    </row>
    <row r="80" spans="2:8" ht="15.75" thickBot="1" x14ac:dyDescent="0.3">
      <c r="B80" s="5" t="s">
        <v>0</v>
      </c>
      <c r="C80" s="5" t="s">
        <v>1</v>
      </c>
      <c r="D80" s="5" t="s">
        <v>87</v>
      </c>
      <c r="E80" s="5" t="s">
        <v>2</v>
      </c>
      <c r="F80" s="5" t="s">
        <v>18</v>
      </c>
      <c r="G80" s="5" t="s">
        <v>5</v>
      </c>
      <c r="H80" s="5" t="s">
        <v>4</v>
      </c>
    </row>
    <row r="81" spans="2:8" ht="17.25" x14ac:dyDescent="0.25">
      <c r="B81" s="8" t="s">
        <v>9</v>
      </c>
      <c r="C81" s="9" t="s">
        <v>30</v>
      </c>
      <c r="D81" s="8"/>
      <c r="E81" s="8" t="s">
        <v>15</v>
      </c>
      <c r="F81" s="8">
        <v>1</v>
      </c>
      <c r="G81" s="8"/>
      <c r="H81" s="8"/>
    </row>
    <row r="82" spans="2:8" ht="18" x14ac:dyDescent="0.25">
      <c r="B82" s="8" t="s">
        <v>107</v>
      </c>
      <c r="C82" s="9" t="s">
        <v>494</v>
      </c>
      <c r="D82" s="8"/>
      <c r="E82" s="8" t="s">
        <v>24</v>
      </c>
      <c r="F82" s="8">
        <v>0</v>
      </c>
      <c r="G82" s="8"/>
      <c r="H82" s="8"/>
    </row>
    <row r="83" spans="2:8" ht="18" x14ac:dyDescent="0.25">
      <c r="B83" s="8" t="s">
        <v>108</v>
      </c>
      <c r="C83" s="9" t="s">
        <v>495</v>
      </c>
      <c r="D83" s="8"/>
      <c r="E83" s="8" t="s">
        <v>24</v>
      </c>
      <c r="F83" s="8">
        <v>0</v>
      </c>
      <c r="G83" s="8"/>
      <c r="H83" s="8"/>
    </row>
    <row r="84" spans="2:8" ht="18" x14ac:dyDescent="0.25">
      <c r="B84" s="8" t="s">
        <v>109</v>
      </c>
      <c r="C84" s="9" t="s">
        <v>496</v>
      </c>
      <c r="D84" s="8"/>
      <c r="E84" s="8" t="s">
        <v>110</v>
      </c>
      <c r="F84" s="8">
        <v>0</v>
      </c>
      <c r="G84" s="8"/>
      <c r="H84" s="8"/>
    </row>
    <row r="85" spans="2:8" ht="30" x14ac:dyDescent="0.25">
      <c r="B85" s="8" t="s">
        <v>286</v>
      </c>
      <c r="C85" s="9" t="s">
        <v>497</v>
      </c>
      <c r="D85" s="8"/>
      <c r="E85" s="8" t="s">
        <v>110</v>
      </c>
      <c r="F85" s="8">
        <v>0</v>
      </c>
      <c r="G85" s="8"/>
      <c r="H85" s="8"/>
    </row>
    <row r="86" spans="2:8" ht="18" x14ac:dyDescent="0.25">
      <c r="B86" s="8" t="s">
        <v>111</v>
      </c>
      <c r="C86" s="9" t="s">
        <v>131</v>
      </c>
      <c r="D86" s="8"/>
      <c r="E86" s="8" t="s">
        <v>112</v>
      </c>
      <c r="F86" s="8">
        <v>0</v>
      </c>
      <c r="G86" s="8"/>
      <c r="H86" s="8"/>
    </row>
    <row r="87" spans="2:8" ht="18" x14ac:dyDescent="0.25">
      <c r="B87" s="8" t="s">
        <v>113</v>
      </c>
      <c r="C87" s="9" t="s">
        <v>498</v>
      </c>
      <c r="D87" s="8"/>
      <c r="E87" s="8" t="s">
        <v>112</v>
      </c>
      <c r="F87" s="8">
        <v>0</v>
      </c>
      <c r="G87" s="8"/>
      <c r="H87" s="8"/>
    </row>
    <row r="88" spans="2:8" ht="18" x14ac:dyDescent="0.25">
      <c r="B88" s="8" t="s">
        <v>114</v>
      </c>
      <c r="C88" s="9" t="s">
        <v>499</v>
      </c>
      <c r="D88" s="8"/>
      <c r="E88" s="8" t="s">
        <v>112</v>
      </c>
      <c r="F88" s="8">
        <v>0</v>
      </c>
      <c r="G88" s="8"/>
      <c r="H88" s="8"/>
    </row>
    <row r="89" spans="2:8" ht="18" x14ac:dyDescent="0.25">
      <c r="B89" s="8" t="s">
        <v>115</v>
      </c>
      <c r="C89" s="9" t="s">
        <v>500</v>
      </c>
      <c r="D89" s="8"/>
      <c r="E89" s="8" t="s">
        <v>112</v>
      </c>
      <c r="F89" s="8">
        <v>0</v>
      </c>
      <c r="G89" s="8"/>
      <c r="H89" s="8"/>
    </row>
    <row r="90" spans="2:8" ht="18" x14ac:dyDescent="0.25">
      <c r="B90" s="8" t="s">
        <v>116</v>
      </c>
      <c r="C90" s="9" t="s">
        <v>501</v>
      </c>
      <c r="D90" s="8"/>
      <c r="E90" s="8" t="s">
        <v>112</v>
      </c>
      <c r="F90" s="8">
        <v>0</v>
      </c>
      <c r="G90" s="8"/>
      <c r="H90" s="8"/>
    </row>
    <row r="91" spans="2:8" ht="18" x14ac:dyDescent="0.25">
      <c r="B91" s="8" t="s">
        <v>117</v>
      </c>
      <c r="C91" s="9" t="s">
        <v>132</v>
      </c>
      <c r="D91" s="8"/>
      <c r="E91" s="8" t="s">
        <v>118</v>
      </c>
      <c r="F91" s="8">
        <v>0</v>
      </c>
      <c r="G91" s="8"/>
      <c r="H91" s="8"/>
    </row>
    <row r="92" spans="2:8" ht="18" x14ac:dyDescent="0.25">
      <c r="B92" s="8" t="s">
        <v>119</v>
      </c>
      <c r="C92" s="9" t="s">
        <v>502</v>
      </c>
      <c r="D92" s="8"/>
      <c r="E92" s="8" t="s">
        <v>118</v>
      </c>
      <c r="F92" s="8">
        <v>0</v>
      </c>
      <c r="G92" s="8"/>
      <c r="H92" s="8"/>
    </row>
    <row r="93" spans="2:8" ht="18" x14ac:dyDescent="0.25">
      <c r="B93" s="8" t="s">
        <v>287</v>
      </c>
      <c r="C93" s="9" t="s">
        <v>355</v>
      </c>
      <c r="D93" s="8"/>
      <c r="E93" s="8" t="s">
        <v>288</v>
      </c>
      <c r="F93" s="8">
        <v>0</v>
      </c>
      <c r="G93" s="8"/>
      <c r="H93" s="8"/>
    </row>
    <row r="94" spans="2:8" ht="18" x14ac:dyDescent="0.25">
      <c r="B94" s="8" t="s">
        <v>289</v>
      </c>
      <c r="C94" s="9" t="s">
        <v>503</v>
      </c>
      <c r="D94" s="8"/>
      <c r="E94" s="8" t="s">
        <v>288</v>
      </c>
      <c r="F94" s="8">
        <v>0</v>
      </c>
      <c r="G94" s="8"/>
      <c r="H94" s="8"/>
    </row>
    <row r="95" spans="2:8" ht="18" x14ac:dyDescent="0.25">
      <c r="B95" s="8" t="s">
        <v>290</v>
      </c>
      <c r="C95" s="9" t="s">
        <v>504</v>
      </c>
      <c r="D95" s="8"/>
      <c r="E95" s="8" t="s">
        <v>288</v>
      </c>
      <c r="F95" s="8">
        <v>0</v>
      </c>
      <c r="G95" s="8"/>
      <c r="H95" s="8"/>
    </row>
    <row r="96" spans="2:8" x14ac:dyDescent="0.25">
      <c r="B96" s="1"/>
      <c r="C96" s="6"/>
      <c r="D96" s="1"/>
      <c r="E96" s="1"/>
      <c r="F96" s="1"/>
      <c r="G96" s="1"/>
      <c r="H96" s="1"/>
    </row>
    <row r="97" spans="1:8" ht="15.75" thickBot="1" x14ac:dyDescent="0.3">
      <c r="B97" s="1"/>
      <c r="C97" s="5" t="s">
        <v>239</v>
      </c>
      <c r="D97" s="7" t="s">
        <v>106</v>
      </c>
      <c r="E97" s="1"/>
      <c r="F97" s="1"/>
      <c r="G97" s="1"/>
      <c r="H97" s="1"/>
    </row>
    <row r="98" spans="1:8" ht="15.75" thickBot="1" x14ac:dyDescent="0.3">
      <c r="B98" s="5" t="s">
        <v>0</v>
      </c>
      <c r="C98" s="5" t="s">
        <v>1</v>
      </c>
      <c r="D98" s="5" t="s">
        <v>87</v>
      </c>
      <c r="E98" s="5" t="s">
        <v>2</v>
      </c>
      <c r="F98" s="5" t="s">
        <v>18</v>
      </c>
      <c r="G98" s="5" t="s">
        <v>5</v>
      </c>
      <c r="H98" s="5" t="s">
        <v>4</v>
      </c>
    </row>
    <row r="99" spans="1:8" x14ac:dyDescent="0.25">
      <c r="B99" s="8" t="s">
        <v>455</v>
      </c>
      <c r="C99" s="12" t="s">
        <v>221</v>
      </c>
      <c r="D99" s="8"/>
      <c r="E99" s="11" t="s">
        <v>197</v>
      </c>
      <c r="F99" s="8">
        <v>0</v>
      </c>
      <c r="G99" s="8"/>
      <c r="H99" s="8"/>
    </row>
    <row r="100" spans="1:8" x14ac:dyDescent="0.25">
      <c r="B100" s="1"/>
      <c r="C100" s="6"/>
      <c r="D100" s="1"/>
      <c r="E100" s="1"/>
      <c r="F100" s="1"/>
      <c r="G100" s="1"/>
      <c r="H100" s="1"/>
    </row>
    <row r="101" spans="1:8" ht="15.75" thickBot="1" x14ac:dyDescent="0.3">
      <c r="B101" s="1"/>
      <c r="C101" s="5" t="s">
        <v>240</v>
      </c>
      <c r="D101" s="7" t="s">
        <v>106</v>
      </c>
      <c r="E101" s="1"/>
      <c r="F101" s="1"/>
      <c r="G101" s="1"/>
      <c r="H101" s="1"/>
    </row>
    <row r="102" spans="1:8" ht="15.75" thickBot="1" x14ac:dyDescent="0.3">
      <c r="B102" s="5" t="s">
        <v>0</v>
      </c>
      <c r="C102" s="5" t="s">
        <v>1</v>
      </c>
      <c r="D102" s="5" t="s">
        <v>87</v>
      </c>
      <c r="E102" s="5" t="s">
        <v>2</v>
      </c>
      <c r="F102" s="5" t="s">
        <v>18</v>
      </c>
      <c r="G102" s="5" t="s">
        <v>5</v>
      </c>
      <c r="H102" s="5" t="s">
        <v>4</v>
      </c>
    </row>
    <row r="103" spans="1:8" ht="17.25" x14ac:dyDescent="0.25">
      <c r="B103" s="8" t="s">
        <v>456</v>
      </c>
      <c r="C103" s="9" t="s">
        <v>206</v>
      </c>
      <c r="D103" s="8"/>
      <c r="E103" s="8" t="s">
        <v>243</v>
      </c>
      <c r="F103" s="8">
        <v>1</v>
      </c>
      <c r="G103" s="8"/>
      <c r="H103" s="8"/>
    </row>
    <row r="104" spans="1:8" x14ac:dyDescent="0.25">
      <c r="B104" s="1"/>
      <c r="C104" s="6"/>
      <c r="D104" s="1"/>
      <c r="E104" s="1"/>
      <c r="F104" s="1"/>
      <c r="G104" s="1"/>
      <c r="H104" s="1"/>
    </row>
    <row r="105" spans="1:8" customFormat="1" ht="15.75" thickBot="1" x14ac:dyDescent="0.3">
      <c r="B105" s="47"/>
      <c r="C105" s="10" t="s">
        <v>986</v>
      </c>
      <c r="D105" s="47" t="s">
        <v>86</v>
      </c>
      <c r="E105" s="6"/>
      <c r="F105" s="6"/>
      <c r="G105" s="6"/>
      <c r="H105" s="6"/>
    </row>
    <row r="106" spans="1:8" customFormat="1" ht="15.75" thickBot="1" x14ac:dyDescent="0.3">
      <c r="B106" s="48" t="s">
        <v>0</v>
      </c>
      <c r="C106" s="49" t="s">
        <v>1</v>
      </c>
      <c r="D106" s="10" t="s">
        <v>87</v>
      </c>
      <c r="E106" s="10" t="s">
        <v>2</v>
      </c>
      <c r="F106" s="10" t="s">
        <v>18</v>
      </c>
      <c r="G106" s="10" t="s">
        <v>5</v>
      </c>
      <c r="H106" s="10" t="s">
        <v>4</v>
      </c>
    </row>
    <row r="107" spans="1:8" customFormat="1" ht="18" x14ac:dyDescent="0.25">
      <c r="B107" s="9" t="s">
        <v>728</v>
      </c>
      <c r="C107" s="9" t="s">
        <v>1118</v>
      </c>
      <c r="D107" s="93"/>
      <c r="E107" s="9" t="s">
        <v>689</v>
      </c>
      <c r="F107" s="9">
        <v>2</v>
      </c>
      <c r="G107" s="9"/>
      <c r="H107" s="9"/>
    </row>
    <row r="108" spans="1:8" x14ac:dyDescent="0.25">
      <c r="B108" s="1"/>
      <c r="C108" s="6"/>
      <c r="D108" s="1"/>
      <c r="E108" s="1"/>
      <c r="F108" s="1"/>
      <c r="G108" s="1"/>
      <c r="H108" s="1"/>
    </row>
    <row r="109" spans="1:8" customFormat="1" ht="15.75" thickBot="1" x14ac:dyDescent="0.3">
      <c r="B109" s="47"/>
      <c r="C109" s="10" t="s">
        <v>987</v>
      </c>
      <c r="D109" s="47" t="s">
        <v>86</v>
      </c>
      <c r="E109" s="6"/>
      <c r="F109" s="6"/>
      <c r="G109" s="6"/>
      <c r="H109" s="6"/>
    </row>
    <row r="110" spans="1:8" customFormat="1" ht="15.75" thickBot="1" x14ac:dyDescent="0.3">
      <c r="B110" s="48" t="s">
        <v>0</v>
      </c>
      <c r="C110" s="49" t="s">
        <v>1</v>
      </c>
      <c r="D110" s="10" t="s">
        <v>87</v>
      </c>
      <c r="E110" s="10" t="s">
        <v>2</v>
      </c>
      <c r="F110" s="10" t="s">
        <v>18</v>
      </c>
      <c r="G110" s="10" t="s">
        <v>5</v>
      </c>
      <c r="H110" s="10" t="s">
        <v>4</v>
      </c>
    </row>
    <row r="111" spans="1:8" customFormat="1" ht="18" x14ac:dyDescent="0.25">
      <c r="B111" s="8" t="s">
        <v>735</v>
      </c>
      <c r="C111" s="9" t="s">
        <v>736</v>
      </c>
      <c r="D111" s="93"/>
      <c r="E111" s="9" t="s">
        <v>635</v>
      </c>
      <c r="F111" s="9">
        <v>2</v>
      </c>
      <c r="G111" s="9"/>
      <c r="H111" s="9"/>
    </row>
    <row r="112" spans="1:8" s="2" customFormat="1" ht="18" x14ac:dyDescent="0.25">
      <c r="A112" s="1"/>
      <c r="B112" s="8" t="s">
        <v>732</v>
      </c>
      <c r="C112" s="8" t="s">
        <v>733</v>
      </c>
      <c r="D112" s="9"/>
      <c r="E112" s="62" t="s">
        <v>631</v>
      </c>
      <c r="F112" s="63">
        <v>1</v>
      </c>
      <c r="G112" s="8"/>
      <c r="H112" s="8"/>
    </row>
    <row r="113" spans="2:8" customFormat="1" ht="18" x14ac:dyDescent="0.25">
      <c r="B113" s="8" t="s">
        <v>913</v>
      </c>
      <c r="C113" s="9" t="s">
        <v>914</v>
      </c>
      <c r="D113" s="93"/>
      <c r="E113" s="9" t="s">
        <v>689</v>
      </c>
      <c r="F113" s="63">
        <v>1</v>
      </c>
      <c r="G113" s="9"/>
      <c r="H113" s="9"/>
    </row>
    <row r="114" spans="2:8" customFormat="1" ht="18.75" x14ac:dyDescent="0.25">
      <c r="B114" s="8" t="s">
        <v>927</v>
      </c>
      <c r="C114" s="9" t="s">
        <v>928</v>
      </c>
      <c r="D114" s="93"/>
      <c r="E114" s="9" t="s">
        <v>14</v>
      </c>
      <c r="F114" s="63">
        <v>2</v>
      </c>
      <c r="G114" s="9"/>
      <c r="H114" s="9"/>
    </row>
    <row r="115" spans="2:8" customFormat="1" ht="18" x14ac:dyDescent="0.25">
      <c r="B115" s="8" t="s">
        <v>929</v>
      </c>
      <c r="C115" s="9" t="s">
        <v>930</v>
      </c>
      <c r="D115" s="93"/>
      <c r="E115" s="9" t="s">
        <v>675</v>
      </c>
      <c r="F115" s="63">
        <v>1</v>
      </c>
      <c r="G115" s="9"/>
      <c r="H115" s="9"/>
    </row>
    <row r="116" spans="2:8" customFormat="1" ht="18" x14ac:dyDescent="0.25">
      <c r="B116" s="8" t="s">
        <v>931</v>
      </c>
      <c r="C116" s="9" t="s">
        <v>932</v>
      </c>
      <c r="D116" s="93"/>
      <c r="E116" s="9" t="s">
        <v>608</v>
      </c>
      <c r="F116" s="63">
        <v>1</v>
      </c>
      <c r="G116" s="9"/>
      <c r="H116" s="9"/>
    </row>
    <row r="117" spans="2:8" x14ac:dyDescent="0.25">
      <c r="B117" s="1"/>
      <c r="C117" s="6"/>
      <c r="D117" s="1"/>
      <c r="E117" s="1"/>
      <c r="F117" s="1"/>
      <c r="G117" s="1"/>
      <c r="H117" s="1"/>
    </row>
    <row r="118" spans="2:8" x14ac:dyDescent="0.25">
      <c r="B118" s="1"/>
      <c r="C118" s="6"/>
      <c r="D118" s="1"/>
      <c r="E118" s="1"/>
      <c r="F118" s="1"/>
      <c r="G118" s="1"/>
      <c r="H118" s="1"/>
    </row>
    <row r="119" spans="2:8" x14ac:dyDescent="0.25">
      <c r="B119" s="1"/>
      <c r="C119" s="6"/>
      <c r="D119" s="1"/>
      <c r="E119" s="1"/>
      <c r="F119" s="1"/>
      <c r="G119" s="1"/>
      <c r="H119" s="1"/>
    </row>
    <row r="120" spans="2:8" x14ac:dyDescent="0.25">
      <c r="B120" s="1"/>
      <c r="C120" s="6"/>
      <c r="D120" s="1"/>
      <c r="E120" s="1"/>
      <c r="F120" s="1"/>
      <c r="G120" s="1"/>
      <c r="H120" s="1"/>
    </row>
    <row r="121" spans="2:8" x14ac:dyDescent="0.25">
      <c r="B121" s="1"/>
      <c r="C121" s="6"/>
      <c r="D121" s="1"/>
      <c r="E121" s="1"/>
      <c r="F121" s="1"/>
      <c r="G121" s="1"/>
      <c r="H121" s="1"/>
    </row>
    <row r="122" spans="2:8" x14ac:dyDescent="0.25">
      <c r="B122" s="1"/>
      <c r="C122" s="6"/>
      <c r="D122" s="1"/>
      <c r="E122" s="1"/>
      <c r="F122" s="1"/>
      <c r="G122" s="1"/>
      <c r="H122" s="1"/>
    </row>
    <row r="123" spans="2:8" x14ac:dyDescent="0.25">
      <c r="B123" s="1"/>
      <c r="C123" s="6"/>
      <c r="D123" s="1"/>
      <c r="E123" s="1"/>
      <c r="F123" s="1"/>
      <c r="G123" s="1"/>
      <c r="H123" s="1"/>
    </row>
    <row r="124" spans="2:8" x14ac:dyDescent="0.25">
      <c r="B124" s="1"/>
      <c r="C124" s="6"/>
      <c r="D124" s="1"/>
      <c r="E124" s="1"/>
      <c r="F124" s="1"/>
      <c r="G124" s="1"/>
      <c r="H124" s="1"/>
    </row>
    <row r="125" spans="2:8" x14ac:dyDescent="0.25">
      <c r="B125" s="1"/>
      <c r="C125" s="6"/>
      <c r="D125" s="1"/>
      <c r="E125" s="1"/>
      <c r="F125" s="1"/>
      <c r="G125" s="1"/>
      <c r="H125" s="1"/>
    </row>
    <row r="126" spans="2:8" x14ac:dyDescent="0.25">
      <c r="B126" s="1"/>
      <c r="C126" s="6"/>
      <c r="D126" s="1"/>
      <c r="E126" s="1"/>
      <c r="F126" s="1"/>
      <c r="G126" s="1"/>
      <c r="H126" s="1"/>
    </row>
    <row r="127" spans="2:8" x14ac:dyDescent="0.25">
      <c r="B127" s="1"/>
      <c r="C127" s="6"/>
      <c r="D127" s="1"/>
      <c r="E127" s="1"/>
      <c r="F127" s="1"/>
      <c r="G127" s="1"/>
      <c r="H127" s="1"/>
    </row>
    <row r="128" spans="2:8" x14ac:dyDescent="0.25">
      <c r="B128" s="1"/>
      <c r="C128" s="6"/>
      <c r="D128" s="1"/>
      <c r="E128" s="1"/>
      <c r="F128" s="1"/>
      <c r="G128" s="1"/>
      <c r="H128" s="1"/>
    </row>
    <row r="129" spans="3:3" s="1" customFormat="1" x14ac:dyDescent="0.25">
      <c r="C129" s="6"/>
    </row>
    <row r="130" spans="3:3" s="1" customFormat="1" x14ac:dyDescent="0.25">
      <c r="C130" s="6"/>
    </row>
    <row r="131" spans="3:3" s="1" customFormat="1" x14ac:dyDescent="0.25">
      <c r="C131" s="6"/>
    </row>
    <row r="132" spans="3:3" s="1" customFormat="1" x14ac:dyDescent="0.25">
      <c r="C132" s="6"/>
    </row>
    <row r="133" spans="3:3" s="1" customFormat="1" x14ac:dyDescent="0.25">
      <c r="C133" s="6"/>
    </row>
    <row r="134" spans="3:3" s="1" customFormat="1" x14ac:dyDescent="0.25">
      <c r="C134" s="6"/>
    </row>
    <row r="135" spans="3:3" s="1" customFormat="1" x14ac:dyDescent="0.25">
      <c r="C135" s="6"/>
    </row>
    <row r="136" spans="3:3" s="1" customFormat="1" x14ac:dyDescent="0.25">
      <c r="C136" s="6"/>
    </row>
    <row r="137" spans="3:3" s="1" customFormat="1" x14ac:dyDescent="0.25">
      <c r="C137" s="6"/>
    </row>
    <row r="138" spans="3:3" s="1" customFormat="1" x14ac:dyDescent="0.25">
      <c r="C138" s="6"/>
    </row>
    <row r="139" spans="3:3" s="1" customFormat="1" x14ac:dyDescent="0.25">
      <c r="C139" s="6"/>
    </row>
    <row r="140" spans="3:3" s="1" customFormat="1" x14ac:dyDescent="0.25">
      <c r="C140" s="6"/>
    </row>
    <row r="141" spans="3:3" s="1" customFormat="1" x14ac:dyDescent="0.25">
      <c r="C141" s="6"/>
    </row>
    <row r="142" spans="3:3" s="1" customFormat="1" x14ac:dyDescent="0.25">
      <c r="C142" s="6"/>
    </row>
    <row r="143" spans="3:3" s="1" customFormat="1" x14ac:dyDescent="0.25">
      <c r="C143" s="6"/>
    </row>
    <row r="144" spans="3:3" s="1" customFormat="1" x14ac:dyDescent="0.25">
      <c r="C144" s="6"/>
    </row>
    <row r="145" spans="3:3" s="1" customFormat="1" x14ac:dyDescent="0.25">
      <c r="C145" s="6"/>
    </row>
    <row r="146" spans="3:3" s="1" customFormat="1" x14ac:dyDescent="0.25">
      <c r="C146" s="6"/>
    </row>
    <row r="147" spans="3:3" s="1" customFormat="1" x14ac:dyDescent="0.25">
      <c r="C147" s="6"/>
    </row>
    <row r="148" spans="3:3" s="1" customFormat="1" x14ac:dyDescent="0.25">
      <c r="C148" s="6"/>
    </row>
    <row r="149" spans="3:3" s="1" customFormat="1" x14ac:dyDescent="0.25">
      <c r="C149" s="6"/>
    </row>
    <row r="150" spans="3:3" s="1" customFormat="1" x14ac:dyDescent="0.25">
      <c r="C150" s="6"/>
    </row>
    <row r="151" spans="3:3" s="1" customFormat="1" x14ac:dyDescent="0.25">
      <c r="C151" s="6"/>
    </row>
    <row r="152" spans="3:3" s="1" customFormat="1" x14ac:dyDescent="0.25">
      <c r="C152" s="6"/>
    </row>
    <row r="153" spans="3:3" s="1" customFormat="1" x14ac:dyDescent="0.25">
      <c r="C153" s="6"/>
    </row>
    <row r="154" spans="3:3" s="1" customFormat="1" x14ac:dyDescent="0.25">
      <c r="C154" s="6"/>
    </row>
    <row r="155" spans="3:3" s="1" customFormat="1" x14ac:dyDescent="0.25">
      <c r="C155" s="6"/>
    </row>
    <row r="156" spans="3:3" s="1" customFormat="1" x14ac:dyDescent="0.25">
      <c r="C156" s="6"/>
    </row>
    <row r="157" spans="3:3" s="1" customFormat="1" x14ac:dyDescent="0.25">
      <c r="C157" s="6"/>
    </row>
    <row r="158" spans="3:3" s="1" customFormat="1" x14ac:dyDescent="0.25">
      <c r="C158" s="6"/>
    </row>
    <row r="159" spans="3:3" s="1" customFormat="1" x14ac:dyDescent="0.25">
      <c r="C159" s="6"/>
    </row>
    <row r="160" spans="3:3" s="1" customFormat="1" x14ac:dyDescent="0.25">
      <c r="C160" s="6"/>
    </row>
    <row r="161" spans="3:3" s="1" customFormat="1" x14ac:dyDescent="0.25">
      <c r="C161" s="6"/>
    </row>
    <row r="162" spans="3:3" s="1" customFormat="1" x14ac:dyDescent="0.25">
      <c r="C162" s="6"/>
    </row>
    <row r="163" spans="3:3" s="1" customFormat="1" x14ac:dyDescent="0.25">
      <c r="C163" s="6"/>
    </row>
    <row r="164" spans="3:3" s="1" customFormat="1" x14ac:dyDescent="0.25">
      <c r="C164" s="6"/>
    </row>
    <row r="165" spans="3:3" s="1" customFormat="1" x14ac:dyDescent="0.25">
      <c r="C165" s="6"/>
    </row>
    <row r="166" spans="3:3" s="1" customFormat="1" x14ac:dyDescent="0.25">
      <c r="C166" s="6"/>
    </row>
    <row r="167" spans="3:3" s="1" customFormat="1" x14ac:dyDescent="0.25">
      <c r="C167" s="6"/>
    </row>
    <row r="168" spans="3:3" s="1" customFormat="1" x14ac:dyDescent="0.25">
      <c r="C168" s="6"/>
    </row>
    <row r="169" spans="3:3" s="1" customFormat="1" x14ac:dyDescent="0.25">
      <c r="C169" s="6"/>
    </row>
    <row r="170" spans="3:3" s="1" customFormat="1" x14ac:dyDescent="0.25">
      <c r="C170" s="6"/>
    </row>
    <row r="171" spans="3:3" s="1" customFormat="1" x14ac:dyDescent="0.25">
      <c r="C171" s="6"/>
    </row>
    <row r="172" spans="3:3" s="1" customFormat="1" x14ac:dyDescent="0.25">
      <c r="C172" s="6"/>
    </row>
    <row r="173" spans="3:3" s="1" customFormat="1" x14ac:dyDescent="0.25">
      <c r="C173" s="6"/>
    </row>
    <row r="174" spans="3:3" s="1" customFormat="1" x14ac:dyDescent="0.25">
      <c r="C174" s="6"/>
    </row>
    <row r="175" spans="3:3" s="1" customFormat="1" x14ac:dyDescent="0.25">
      <c r="C175" s="6"/>
    </row>
    <row r="176" spans="3:3" s="1" customFormat="1" x14ac:dyDescent="0.25">
      <c r="C176" s="6"/>
    </row>
    <row r="177" spans="3:3" s="1" customFormat="1" x14ac:dyDescent="0.25">
      <c r="C177" s="6"/>
    </row>
    <row r="178" spans="3:3" s="1" customFormat="1" x14ac:dyDescent="0.25">
      <c r="C178" s="6"/>
    </row>
    <row r="179" spans="3:3" s="1" customFormat="1" x14ac:dyDescent="0.25">
      <c r="C179" s="6"/>
    </row>
    <row r="180" spans="3:3" s="1" customFormat="1" x14ac:dyDescent="0.25">
      <c r="C180" s="6"/>
    </row>
    <row r="181" spans="3:3" s="1" customFormat="1" x14ac:dyDescent="0.25">
      <c r="C181" s="6"/>
    </row>
    <row r="182" spans="3:3" s="1" customFormat="1" x14ac:dyDescent="0.25">
      <c r="C182" s="6"/>
    </row>
    <row r="183" spans="3:3" s="1" customFormat="1" x14ac:dyDescent="0.25">
      <c r="C183" s="6"/>
    </row>
    <row r="184" spans="3:3" s="1" customFormat="1" x14ac:dyDescent="0.25">
      <c r="C184" s="6"/>
    </row>
    <row r="185" spans="3:3" s="1" customFormat="1" x14ac:dyDescent="0.25">
      <c r="C185" s="6"/>
    </row>
    <row r="186" spans="3:3" s="1" customFormat="1" x14ac:dyDescent="0.25">
      <c r="C186" s="6"/>
    </row>
    <row r="187" spans="3:3" s="1" customFormat="1" x14ac:dyDescent="0.25">
      <c r="C187" s="6"/>
    </row>
    <row r="188" spans="3:3" s="1" customFormat="1" x14ac:dyDescent="0.25">
      <c r="C188" s="6"/>
    </row>
    <row r="189" spans="3:3" s="1" customFormat="1" x14ac:dyDescent="0.25">
      <c r="C189" s="6"/>
    </row>
    <row r="190" spans="3:3" s="1" customFormat="1" x14ac:dyDescent="0.25">
      <c r="C190" s="6"/>
    </row>
    <row r="191" spans="3:3" s="1" customFormat="1" x14ac:dyDescent="0.25">
      <c r="C191" s="6"/>
    </row>
    <row r="192" spans="3:3" s="1" customFormat="1" x14ac:dyDescent="0.25">
      <c r="C192" s="6"/>
    </row>
    <row r="193" spans="3:3" s="1" customFormat="1" x14ac:dyDescent="0.25">
      <c r="C193" s="6"/>
    </row>
    <row r="194" spans="3:3" s="1" customFormat="1" x14ac:dyDescent="0.25">
      <c r="C194" s="6"/>
    </row>
    <row r="195" spans="3:3" s="1" customFormat="1" x14ac:dyDescent="0.25">
      <c r="C195" s="6"/>
    </row>
    <row r="196" spans="3:3" s="1" customFormat="1" x14ac:dyDescent="0.25">
      <c r="C196" s="6"/>
    </row>
    <row r="197" spans="3:3" s="1" customFormat="1" x14ac:dyDescent="0.25">
      <c r="C197" s="6"/>
    </row>
    <row r="198" spans="3:3" s="1" customFormat="1" x14ac:dyDescent="0.25">
      <c r="C198" s="6"/>
    </row>
    <row r="199" spans="3:3" s="1" customFormat="1" x14ac:dyDescent="0.25">
      <c r="C199" s="6"/>
    </row>
    <row r="200" spans="3:3" s="1" customFormat="1" x14ac:dyDescent="0.25">
      <c r="C200" s="6"/>
    </row>
    <row r="201" spans="3:3" s="1" customFormat="1" x14ac:dyDescent="0.25">
      <c r="C201" s="6"/>
    </row>
    <row r="202" spans="3:3" s="1" customFormat="1" x14ac:dyDescent="0.25">
      <c r="C202" s="6"/>
    </row>
    <row r="203" spans="3:3" s="1" customFormat="1" x14ac:dyDescent="0.25">
      <c r="C203" s="6"/>
    </row>
    <row r="204" spans="3:3" s="1" customFormat="1" x14ac:dyDescent="0.25">
      <c r="C204" s="6"/>
    </row>
    <row r="205" spans="3:3" s="1" customFormat="1" x14ac:dyDescent="0.25">
      <c r="C205" s="6"/>
    </row>
    <row r="206" spans="3:3" s="1" customFormat="1" x14ac:dyDescent="0.25">
      <c r="C206" s="6"/>
    </row>
    <row r="207" spans="3:3" s="1" customFormat="1" x14ac:dyDescent="0.25">
      <c r="C207" s="6"/>
    </row>
    <row r="208" spans="3:3" s="1" customFormat="1" x14ac:dyDescent="0.25">
      <c r="C208" s="6"/>
    </row>
    <row r="209" spans="3:3" s="1" customFormat="1" x14ac:dyDescent="0.25">
      <c r="C209" s="6"/>
    </row>
    <row r="210" spans="3:3" s="1" customFormat="1" x14ac:dyDescent="0.25">
      <c r="C210" s="6"/>
    </row>
    <row r="211" spans="3:3" s="1" customFormat="1" x14ac:dyDescent="0.25">
      <c r="C211" s="6"/>
    </row>
    <row r="212" spans="3:3" s="1" customFormat="1" x14ac:dyDescent="0.25">
      <c r="C212" s="6"/>
    </row>
    <row r="213" spans="3:3" s="1" customFormat="1" x14ac:dyDescent="0.25">
      <c r="C213" s="6"/>
    </row>
    <row r="214" spans="3:3" s="1" customFormat="1" x14ac:dyDescent="0.25">
      <c r="C214" s="6"/>
    </row>
    <row r="215" spans="3:3" s="1" customFormat="1" x14ac:dyDescent="0.25">
      <c r="C215" s="6"/>
    </row>
    <row r="216" spans="3:3" s="1" customFormat="1" x14ac:dyDescent="0.25">
      <c r="C216" s="6"/>
    </row>
    <row r="217" spans="3:3" s="1" customFormat="1" x14ac:dyDescent="0.25">
      <c r="C217" s="6"/>
    </row>
    <row r="218" spans="3:3" s="1" customFormat="1" x14ac:dyDescent="0.25">
      <c r="C218" s="6"/>
    </row>
    <row r="219" spans="3:3" s="1" customFormat="1" x14ac:dyDescent="0.25">
      <c r="C219" s="6"/>
    </row>
    <row r="220" spans="3:3" s="1" customFormat="1" x14ac:dyDescent="0.25">
      <c r="C220" s="6"/>
    </row>
    <row r="221" spans="3:3" s="1" customFormat="1" x14ac:dyDescent="0.25">
      <c r="C221" s="6"/>
    </row>
    <row r="222" spans="3:3" s="1" customFormat="1" x14ac:dyDescent="0.25">
      <c r="C222" s="6"/>
    </row>
    <row r="223" spans="3:3" s="1" customFormat="1" x14ac:dyDescent="0.25">
      <c r="C223" s="6"/>
    </row>
    <row r="224" spans="3:3" s="1" customFormat="1" x14ac:dyDescent="0.25">
      <c r="C224" s="6"/>
    </row>
    <row r="225" spans="3:3" s="1" customFormat="1" x14ac:dyDescent="0.25">
      <c r="C225" s="6"/>
    </row>
    <row r="226" spans="3:3" s="1" customFormat="1" x14ac:dyDescent="0.25">
      <c r="C226" s="6"/>
    </row>
    <row r="227" spans="3:3" s="1" customFormat="1" x14ac:dyDescent="0.25">
      <c r="C227" s="6"/>
    </row>
    <row r="228" spans="3:3" s="1" customFormat="1" x14ac:dyDescent="0.25">
      <c r="C228" s="6"/>
    </row>
    <row r="229" spans="3:3" s="1" customFormat="1" x14ac:dyDescent="0.25">
      <c r="C229" s="6"/>
    </row>
    <row r="230" spans="3:3" s="1" customFormat="1" x14ac:dyDescent="0.25">
      <c r="C230" s="6"/>
    </row>
    <row r="231" spans="3:3" s="1" customFormat="1" x14ac:dyDescent="0.25">
      <c r="C231" s="6"/>
    </row>
    <row r="232" spans="3:3" s="1" customFormat="1" x14ac:dyDescent="0.25">
      <c r="C232" s="6"/>
    </row>
    <row r="233" spans="3:3" s="1" customFormat="1" x14ac:dyDescent="0.25">
      <c r="C233" s="6"/>
    </row>
    <row r="234" spans="3:3" s="1" customFormat="1" x14ac:dyDescent="0.25">
      <c r="C234" s="6"/>
    </row>
    <row r="235" spans="3:3" s="1" customFormat="1" x14ac:dyDescent="0.25">
      <c r="C235" s="6"/>
    </row>
    <row r="236" spans="3:3" s="1" customFormat="1" x14ac:dyDescent="0.25">
      <c r="C236" s="6"/>
    </row>
    <row r="237" spans="3:3" s="1" customFormat="1" x14ac:dyDescent="0.25">
      <c r="C237" s="6"/>
    </row>
    <row r="238" spans="3:3" s="1" customFormat="1" x14ac:dyDescent="0.25">
      <c r="C238" s="6"/>
    </row>
    <row r="239" spans="3:3" s="1" customFormat="1" x14ac:dyDescent="0.25">
      <c r="C239" s="6"/>
    </row>
    <row r="240" spans="3:3" s="1" customFormat="1" x14ac:dyDescent="0.25">
      <c r="C240" s="6"/>
    </row>
    <row r="241" spans="3:3" s="1" customFormat="1" x14ac:dyDescent="0.25">
      <c r="C241" s="6"/>
    </row>
    <row r="242" spans="3:3" s="1" customFormat="1" x14ac:dyDescent="0.25">
      <c r="C242" s="6"/>
    </row>
    <row r="243" spans="3:3" s="1" customFormat="1" x14ac:dyDescent="0.25">
      <c r="C243" s="6"/>
    </row>
    <row r="244" spans="3:3" s="1" customFormat="1" x14ac:dyDescent="0.25">
      <c r="C244" s="6"/>
    </row>
    <row r="245" spans="3:3" s="1" customFormat="1" x14ac:dyDescent="0.25">
      <c r="C245" s="6"/>
    </row>
    <row r="246" spans="3:3" s="1" customFormat="1" x14ac:dyDescent="0.25">
      <c r="C246" s="6"/>
    </row>
    <row r="247" spans="3:3" s="1" customFormat="1" x14ac:dyDescent="0.25">
      <c r="C247" s="6"/>
    </row>
    <row r="248" spans="3:3" s="1" customFormat="1" x14ac:dyDescent="0.25">
      <c r="C248" s="6"/>
    </row>
    <row r="249" spans="3:3" s="1" customFormat="1" x14ac:dyDescent="0.25">
      <c r="C249" s="6"/>
    </row>
    <row r="250" spans="3:3" s="1" customFormat="1" x14ac:dyDescent="0.25">
      <c r="C250" s="6"/>
    </row>
    <row r="251" spans="3:3" s="1" customFormat="1" x14ac:dyDescent="0.25">
      <c r="C251" s="6"/>
    </row>
    <row r="252" spans="3:3" s="1" customFormat="1" x14ac:dyDescent="0.25">
      <c r="C252" s="6"/>
    </row>
    <row r="253" spans="3:3" s="1" customFormat="1" x14ac:dyDescent="0.25">
      <c r="C253" s="6"/>
    </row>
    <row r="254" spans="3:3" s="1" customFormat="1" x14ac:dyDescent="0.25">
      <c r="C254" s="6"/>
    </row>
    <row r="255" spans="3:3" s="1" customFormat="1" x14ac:dyDescent="0.25">
      <c r="C255" s="6"/>
    </row>
    <row r="256" spans="3:3" s="1" customFormat="1" x14ac:dyDescent="0.25">
      <c r="C256" s="6"/>
    </row>
    <row r="257" spans="3:3" s="1" customFormat="1" x14ac:dyDescent="0.25">
      <c r="C257" s="6"/>
    </row>
    <row r="258" spans="3:3" s="1" customFormat="1" x14ac:dyDescent="0.25">
      <c r="C258" s="6"/>
    </row>
    <row r="259" spans="3:3" s="1" customFormat="1" x14ac:dyDescent="0.25">
      <c r="C259" s="6"/>
    </row>
    <row r="260" spans="3:3" s="1" customFormat="1" x14ac:dyDescent="0.25">
      <c r="C260" s="6"/>
    </row>
    <row r="261" spans="3:3" s="1" customFormat="1" x14ac:dyDescent="0.25">
      <c r="C261" s="6"/>
    </row>
    <row r="262" spans="3:3" s="1" customFormat="1" x14ac:dyDescent="0.25">
      <c r="C262" s="6"/>
    </row>
    <row r="263" spans="3:3" s="1" customFormat="1" x14ac:dyDescent="0.25">
      <c r="C263" s="6"/>
    </row>
    <row r="264" spans="3:3" s="1" customFormat="1" x14ac:dyDescent="0.25">
      <c r="C264" s="6"/>
    </row>
    <row r="265" spans="3:3" s="1" customFormat="1" x14ac:dyDescent="0.25">
      <c r="C265" s="6"/>
    </row>
    <row r="266" spans="3:3" s="1" customFormat="1" x14ac:dyDescent="0.25">
      <c r="C266" s="6"/>
    </row>
    <row r="267" spans="3:3" s="1" customFormat="1" x14ac:dyDescent="0.25">
      <c r="C267" s="6"/>
    </row>
    <row r="268" spans="3:3" s="1" customFormat="1" x14ac:dyDescent="0.25">
      <c r="C268" s="6"/>
    </row>
    <row r="269" spans="3:3" s="1" customFormat="1" x14ac:dyDescent="0.25">
      <c r="C269" s="6"/>
    </row>
    <row r="270" spans="3:3" s="1" customFormat="1" x14ac:dyDescent="0.25">
      <c r="C270" s="6"/>
    </row>
    <row r="271" spans="3:3" s="1" customFormat="1" x14ac:dyDescent="0.25">
      <c r="C271" s="6"/>
    </row>
    <row r="272" spans="3:3" s="1" customFormat="1" x14ac:dyDescent="0.25">
      <c r="C272" s="6"/>
    </row>
    <row r="273" spans="3:3" s="1" customFormat="1" x14ac:dyDescent="0.25">
      <c r="C273" s="6"/>
    </row>
    <row r="274" spans="3:3" s="1" customFormat="1" x14ac:dyDescent="0.25">
      <c r="C274" s="6"/>
    </row>
    <row r="275" spans="3:3" s="1" customFormat="1" x14ac:dyDescent="0.25">
      <c r="C275" s="6"/>
    </row>
    <row r="276" spans="3:3" s="1" customFormat="1" x14ac:dyDescent="0.25">
      <c r="C276" s="6"/>
    </row>
    <row r="277" spans="3:3" s="1" customFormat="1" x14ac:dyDescent="0.25">
      <c r="C277" s="6"/>
    </row>
    <row r="278" spans="3:3" s="1" customFormat="1" x14ac:dyDescent="0.25">
      <c r="C278" s="6"/>
    </row>
    <row r="279" spans="3:3" s="1" customFormat="1" x14ac:dyDescent="0.25">
      <c r="C279" s="6"/>
    </row>
    <row r="280" spans="3:3" s="1" customFormat="1" x14ac:dyDescent="0.25">
      <c r="C280" s="6"/>
    </row>
    <row r="281" spans="3:3" s="1" customFormat="1" x14ac:dyDescent="0.25">
      <c r="C281" s="6"/>
    </row>
    <row r="282" spans="3:3" s="1" customFormat="1" x14ac:dyDescent="0.25">
      <c r="C282" s="6"/>
    </row>
    <row r="283" spans="3:3" s="1" customFormat="1" x14ac:dyDescent="0.25">
      <c r="C283" s="6"/>
    </row>
    <row r="284" spans="3:3" s="1" customFormat="1" x14ac:dyDescent="0.25">
      <c r="C284" s="6"/>
    </row>
    <row r="285" spans="3:3" s="1" customFormat="1" x14ac:dyDescent="0.25">
      <c r="C285" s="6"/>
    </row>
    <row r="286" spans="3:3" s="1" customFormat="1" x14ac:dyDescent="0.25">
      <c r="C286" s="6"/>
    </row>
    <row r="287" spans="3:3" s="1" customFormat="1" x14ac:dyDescent="0.25">
      <c r="C287" s="6"/>
    </row>
    <row r="288" spans="3:3" s="1" customFormat="1" x14ac:dyDescent="0.25">
      <c r="C288" s="6"/>
    </row>
    <row r="289" spans="3:3" s="1" customFormat="1" x14ac:dyDescent="0.25">
      <c r="C289" s="6"/>
    </row>
    <row r="290" spans="3:3" s="1" customFormat="1" x14ac:dyDescent="0.25">
      <c r="C290" s="6"/>
    </row>
    <row r="291" spans="3:3" s="1" customFormat="1" x14ac:dyDescent="0.25">
      <c r="C291" s="6"/>
    </row>
    <row r="292" spans="3:3" s="1" customFormat="1" x14ac:dyDescent="0.25">
      <c r="C292" s="6"/>
    </row>
    <row r="293" spans="3:3" s="1" customFormat="1" x14ac:dyDescent="0.25">
      <c r="C293" s="6"/>
    </row>
    <row r="294" spans="3:3" s="1" customFormat="1" x14ac:dyDescent="0.25">
      <c r="C294" s="6"/>
    </row>
    <row r="295" spans="3:3" s="1" customFormat="1" x14ac:dyDescent="0.25">
      <c r="C295" s="6"/>
    </row>
    <row r="296" spans="3:3" s="1" customFormat="1" x14ac:dyDescent="0.25">
      <c r="C296" s="6"/>
    </row>
    <row r="297" spans="3:3" s="1" customFormat="1" x14ac:dyDescent="0.25">
      <c r="C297" s="6"/>
    </row>
    <row r="298" spans="3:3" s="1" customFormat="1" x14ac:dyDescent="0.25">
      <c r="C298" s="6"/>
    </row>
    <row r="299" spans="3:3" s="1" customFormat="1" x14ac:dyDescent="0.25">
      <c r="C299" s="6"/>
    </row>
    <row r="300" spans="3:3" s="1" customFormat="1" x14ac:dyDescent="0.25">
      <c r="C300" s="6"/>
    </row>
    <row r="301" spans="3:3" s="1" customFormat="1" x14ac:dyDescent="0.25">
      <c r="C301" s="6"/>
    </row>
    <row r="302" spans="3:3" s="1" customFormat="1" x14ac:dyDescent="0.25">
      <c r="C302" s="6"/>
    </row>
    <row r="303" spans="3:3" s="1" customFormat="1" x14ac:dyDescent="0.25">
      <c r="C303" s="6"/>
    </row>
    <row r="304" spans="3:3" s="1" customFormat="1" x14ac:dyDescent="0.25">
      <c r="C304" s="6"/>
    </row>
    <row r="305" spans="3:3" s="1" customFormat="1" x14ac:dyDescent="0.25">
      <c r="C305" s="6"/>
    </row>
    <row r="306" spans="3:3" s="1" customFormat="1" x14ac:dyDescent="0.25">
      <c r="C306" s="6"/>
    </row>
    <row r="307" spans="3:3" s="1" customFormat="1" x14ac:dyDescent="0.25">
      <c r="C307" s="6"/>
    </row>
    <row r="308" spans="3:3" s="1" customFormat="1" x14ac:dyDescent="0.25">
      <c r="C308" s="6"/>
    </row>
    <row r="309" spans="3:3" s="1" customFormat="1" x14ac:dyDescent="0.25">
      <c r="C309" s="6"/>
    </row>
    <row r="310" spans="3:3" s="1" customFormat="1" x14ac:dyDescent="0.25">
      <c r="C310" s="6"/>
    </row>
    <row r="311" spans="3:3" s="1" customFormat="1" x14ac:dyDescent="0.25">
      <c r="C311" s="6"/>
    </row>
    <row r="312" spans="3:3" s="1" customFormat="1" x14ac:dyDescent="0.25">
      <c r="C312" s="6"/>
    </row>
    <row r="313" spans="3:3" s="1" customFormat="1" x14ac:dyDescent="0.25">
      <c r="C313" s="6"/>
    </row>
    <row r="314" spans="3:3" s="1" customFormat="1" x14ac:dyDescent="0.25">
      <c r="C314" s="6"/>
    </row>
    <row r="315" spans="3:3" s="1" customFormat="1" x14ac:dyDescent="0.25">
      <c r="C315" s="6"/>
    </row>
    <row r="316" spans="3:3" s="1" customFormat="1" x14ac:dyDescent="0.25">
      <c r="C316" s="6"/>
    </row>
    <row r="317" spans="3:3" s="1" customFormat="1" x14ac:dyDescent="0.25">
      <c r="C317" s="6"/>
    </row>
    <row r="318" spans="3:3" s="1" customFormat="1" x14ac:dyDescent="0.25">
      <c r="C318" s="6"/>
    </row>
    <row r="319" spans="3:3" s="1" customFormat="1" x14ac:dyDescent="0.25">
      <c r="C319" s="6"/>
    </row>
    <row r="320" spans="3:3" s="1" customFormat="1" x14ac:dyDescent="0.25">
      <c r="C320" s="6"/>
    </row>
    <row r="321" spans="3:3" s="1" customFormat="1" x14ac:dyDescent="0.25">
      <c r="C321" s="6"/>
    </row>
    <row r="322" spans="3:3" s="1" customFormat="1" x14ac:dyDescent="0.25">
      <c r="C322" s="6"/>
    </row>
    <row r="323" spans="3:3" s="1" customFormat="1" x14ac:dyDescent="0.25">
      <c r="C323" s="6"/>
    </row>
    <row r="324" spans="3:3" s="1" customFormat="1" x14ac:dyDescent="0.25">
      <c r="C324" s="6"/>
    </row>
    <row r="325" spans="3:3" s="1" customFormat="1" x14ac:dyDescent="0.25">
      <c r="C325" s="6"/>
    </row>
    <row r="326" spans="3:3" s="1" customFormat="1" x14ac:dyDescent="0.25">
      <c r="C326" s="6"/>
    </row>
    <row r="327" spans="3:3" s="1" customFormat="1" x14ac:dyDescent="0.25">
      <c r="C327" s="6"/>
    </row>
    <row r="328" spans="3:3" s="1" customFormat="1" x14ac:dyDescent="0.25">
      <c r="C328" s="6"/>
    </row>
    <row r="329" spans="3:3" s="1" customFormat="1" x14ac:dyDescent="0.25">
      <c r="C329" s="6"/>
    </row>
    <row r="330" spans="3:3" s="1" customFormat="1" x14ac:dyDescent="0.25">
      <c r="C330" s="6"/>
    </row>
    <row r="331" spans="3:3" s="1" customFormat="1" x14ac:dyDescent="0.25">
      <c r="C331" s="6"/>
    </row>
    <row r="332" spans="3:3" s="1" customFormat="1" x14ac:dyDescent="0.25">
      <c r="C332" s="6"/>
    </row>
    <row r="333" spans="3:3" s="1" customFormat="1" x14ac:dyDescent="0.25">
      <c r="C333" s="6"/>
    </row>
    <row r="334" spans="3:3" s="1" customFormat="1" x14ac:dyDescent="0.25">
      <c r="C334" s="6"/>
    </row>
    <row r="335" spans="3:3" s="1" customFormat="1" x14ac:dyDescent="0.25">
      <c r="C335" s="6"/>
    </row>
    <row r="336" spans="3:3" s="1" customFormat="1" x14ac:dyDescent="0.25">
      <c r="C336" s="6"/>
    </row>
    <row r="337" spans="3:3" s="1" customFormat="1" x14ac:dyDescent="0.25">
      <c r="C337" s="6"/>
    </row>
    <row r="338" spans="3:3" s="1" customFormat="1" x14ac:dyDescent="0.25">
      <c r="C338" s="6"/>
    </row>
    <row r="339" spans="3:3" s="1" customFormat="1" x14ac:dyDescent="0.25">
      <c r="C339" s="6"/>
    </row>
    <row r="340" spans="3:3" s="1" customFormat="1" x14ac:dyDescent="0.25">
      <c r="C340" s="6"/>
    </row>
    <row r="341" spans="3:3" s="1" customFormat="1" x14ac:dyDescent="0.25">
      <c r="C341" s="6"/>
    </row>
    <row r="342" spans="3:3" s="1" customFormat="1" x14ac:dyDescent="0.25">
      <c r="C342" s="6"/>
    </row>
    <row r="343" spans="3:3" s="1" customFormat="1" x14ac:dyDescent="0.25">
      <c r="C343" s="6"/>
    </row>
    <row r="344" spans="3:3" s="1" customFormat="1" x14ac:dyDescent="0.25">
      <c r="C344" s="6"/>
    </row>
    <row r="345" spans="3:3" s="1" customFormat="1" x14ac:dyDescent="0.25">
      <c r="C345" s="6"/>
    </row>
    <row r="346" spans="3:3" s="1" customFormat="1" x14ac:dyDescent="0.25">
      <c r="C346" s="6"/>
    </row>
    <row r="347" spans="3:3" s="1" customFormat="1" x14ac:dyDescent="0.25">
      <c r="C347" s="6"/>
    </row>
    <row r="348" spans="3:3" s="1" customFormat="1" x14ac:dyDescent="0.25">
      <c r="C348" s="6"/>
    </row>
    <row r="349" spans="3:3" s="1" customFormat="1" x14ac:dyDescent="0.25">
      <c r="C349" s="6"/>
    </row>
    <row r="350" spans="3:3" s="1" customFormat="1" x14ac:dyDescent="0.25">
      <c r="C350" s="6"/>
    </row>
    <row r="351" spans="3:3" s="1" customFormat="1" x14ac:dyDescent="0.25">
      <c r="C351" s="6"/>
    </row>
    <row r="352" spans="3:3" s="1" customFormat="1" x14ac:dyDescent="0.25">
      <c r="C352" s="6"/>
    </row>
    <row r="353" spans="3:3" s="1" customFormat="1" x14ac:dyDescent="0.25">
      <c r="C353" s="6"/>
    </row>
    <row r="354" spans="3:3" s="1" customFormat="1" x14ac:dyDescent="0.25">
      <c r="C354" s="6"/>
    </row>
    <row r="355" spans="3:3" s="1" customFormat="1" x14ac:dyDescent="0.25">
      <c r="C355" s="6"/>
    </row>
    <row r="356" spans="3:3" s="1" customFormat="1" x14ac:dyDescent="0.25">
      <c r="C356" s="6"/>
    </row>
    <row r="357" spans="3:3" s="1" customFormat="1" x14ac:dyDescent="0.25">
      <c r="C357" s="6"/>
    </row>
    <row r="358" spans="3:3" s="1" customFormat="1" x14ac:dyDescent="0.25">
      <c r="C358" s="6"/>
    </row>
    <row r="359" spans="3:3" s="1" customFormat="1" x14ac:dyDescent="0.25">
      <c r="C359" s="6"/>
    </row>
    <row r="360" spans="3:3" s="1" customFormat="1" x14ac:dyDescent="0.25">
      <c r="C360" s="6"/>
    </row>
    <row r="361" spans="3:3" s="1" customFormat="1" x14ac:dyDescent="0.25">
      <c r="C361" s="6"/>
    </row>
    <row r="362" spans="3:3" s="1" customFormat="1" x14ac:dyDescent="0.25">
      <c r="C362" s="6"/>
    </row>
    <row r="363" spans="3:3" s="1" customFormat="1" x14ac:dyDescent="0.25">
      <c r="C363" s="6"/>
    </row>
    <row r="364" spans="3:3" s="1" customFormat="1" x14ac:dyDescent="0.25">
      <c r="C364" s="6"/>
    </row>
    <row r="365" spans="3:3" s="1" customFormat="1" x14ac:dyDescent="0.25">
      <c r="C365" s="6"/>
    </row>
    <row r="366" spans="3:3" s="1" customFormat="1" x14ac:dyDescent="0.25">
      <c r="C366" s="6"/>
    </row>
    <row r="367" spans="3:3" s="1" customFormat="1" x14ac:dyDescent="0.25">
      <c r="C367" s="6"/>
    </row>
    <row r="368" spans="3:3" s="1" customFormat="1" x14ac:dyDescent="0.25">
      <c r="C368" s="6"/>
    </row>
    <row r="369" spans="3:3" s="1" customFormat="1" x14ac:dyDescent="0.25">
      <c r="C369" s="6"/>
    </row>
    <row r="370" spans="3:3" s="1" customFormat="1" x14ac:dyDescent="0.25">
      <c r="C370" s="6"/>
    </row>
    <row r="371" spans="3:3" s="1" customFormat="1" x14ac:dyDescent="0.25">
      <c r="C371" s="6"/>
    </row>
    <row r="372" spans="3:3" s="1" customFormat="1" x14ac:dyDescent="0.25">
      <c r="C372" s="6"/>
    </row>
    <row r="373" spans="3:3" s="1" customFormat="1" x14ac:dyDescent="0.25">
      <c r="C373" s="6"/>
    </row>
    <row r="374" spans="3:3" s="1" customFormat="1" x14ac:dyDescent="0.25">
      <c r="C374" s="6"/>
    </row>
    <row r="375" spans="3:3" s="1" customFormat="1" x14ac:dyDescent="0.25">
      <c r="C375" s="6"/>
    </row>
    <row r="376" spans="3:3" s="1" customFormat="1" x14ac:dyDescent="0.25">
      <c r="C376" s="6"/>
    </row>
    <row r="377" spans="3:3" s="1" customFormat="1" x14ac:dyDescent="0.25">
      <c r="C377" s="6"/>
    </row>
    <row r="378" spans="3:3" s="1" customFormat="1" x14ac:dyDescent="0.25">
      <c r="C378" s="6"/>
    </row>
    <row r="379" spans="3:3" s="1" customFormat="1" x14ac:dyDescent="0.25">
      <c r="C379" s="6"/>
    </row>
    <row r="380" spans="3:3" s="1" customFormat="1" x14ac:dyDescent="0.25">
      <c r="C380" s="6"/>
    </row>
    <row r="381" spans="3:3" s="1" customFormat="1" x14ac:dyDescent="0.25">
      <c r="C381" s="6"/>
    </row>
    <row r="382" spans="3:3" s="1" customFormat="1" x14ac:dyDescent="0.25">
      <c r="C382" s="6"/>
    </row>
    <row r="383" spans="3:3" s="1" customFormat="1" x14ac:dyDescent="0.25">
      <c r="C383" s="6"/>
    </row>
    <row r="384" spans="3:3" s="1" customFormat="1" x14ac:dyDescent="0.25">
      <c r="C384" s="6"/>
    </row>
    <row r="385" spans="3:3" s="1" customFormat="1" x14ac:dyDescent="0.25">
      <c r="C385" s="6"/>
    </row>
    <row r="386" spans="3:3" s="1" customFormat="1" x14ac:dyDescent="0.25">
      <c r="C386" s="6"/>
    </row>
    <row r="387" spans="3:3" s="1" customFormat="1" x14ac:dyDescent="0.25">
      <c r="C387" s="6"/>
    </row>
    <row r="388" spans="3:3" s="1" customFormat="1" x14ac:dyDescent="0.25">
      <c r="C388" s="6"/>
    </row>
    <row r="389" spans="3:3" s="1" customFormat="1" x14ac:dyDescent="0.25">
      <c r="C389" s="6"/>
    </row>
    <row r="390" spans="3:3" s="1" customFormat="1" x14ac:dyDescent="0.25">
      <c r="C390" s="6"/>
    </row>
    <row r="391" spans="3:3" s="1" customFormat="1" x14ac:dyDescent="0.25">
      <c r="C391" s="6"/>
    </row>
    <row r="392" spans="3:3" s="1" customFormat="1" x14ac:dyDescent="0.25">
      <c r="C392" s="6"/>
    </row>
    <row r="393" spans="3:3" s="1" customFormat="1" x14ac:dyDescent="0.25">
      <c r="C393" s="6"/>
    </row>
    <row r="394" spans="3:3" s="1" customFormat="1" x14ac:dyDescent="0.25">
      <c r="C394" s="6"/>
    </row>
    <row r="395" spans="3:3" s="1" customFormat="1" x14ac:dyDescent="0.25">
      <c r="C395" s="6"/>
    </row>
    <row r="396" spans="3:3" s="1" customFormat="1" x14ac:dyDescent="0.25">
      <c r="C396" s="6"/>
    </row>
    <row r="397" spans="3:3" s="1" customFormat="1" x14ac:dyDescent="0.25">
      <c r="C397" s="6"/>
    </row>
    <row r="398" spans="3:3" s="1" customFormat="1" x14ac:dyDescent="0.25">
      <c r="C398" s="6"/>
    </row>
    <row r="399" spans="3:3" s="1" customFormat="1" x14ac:dyDescent="0.25">
      <c r="C399" s="6"/>
    </row>
    <row r="400" spans="3:3" s="1" customFormat="1" x14ac:dyDescent="0.25">
      <c r="C400" s="6"/>
    </row>
    <row r="401" spans="3:3" s="1" customFormat="1" x14ac:dyDescent="0.25">
      <c r="C401" s="6"/>
    </row>
    <row r="402" spans="3:3" s="1" customFormat="1" x14ac:dyDescent="0.25">
      <c r="C402" s="6"/>
    </row>
    <row r="403" spans="3:3" s="1" customFormat="1" x14ac:dyDescent="0.25">
      <c r="C403" s="6"/>
    </row>
    <row r="404" spans="3:3" s="1" customFormat="1" x14ac:dyDescent="0.25">
      <c r="C404" s="6"/>
    </row>
    <row r="405" spans="3:3" s="1" customFormat="1" x14ac:dyDescent="0.25">
      <c r="C405" s="6"/>
    </row>
    <row r="406" spans="3:3" s="1" customFormat="1" x14ac:dyDescent="0.25">
      <c r="C406" s="6"/>
    </row>
    <row r="407" spans="3:3" s="1" customFormat="1" x14ac:dyDescent="0.25">
      <c r="C407" s="6"/>
    </row>
    <row r="408" spans="3:3" s="1" customFormat="1" x14ac:dyDescent="0.25">
      <c r="C408" s="6"/>
    </row>
    <row r="409" spans="3:3" s="1" customFormat="1" x14ac:dyDescent="0.25">
      <c r="C409" s="6"/>
    </row>
    <row r="410" spans="3:3" s="1" customFormat="1" x14ac:dyDescent="0.25">
      <c r="C410" s="6"/>
    </row>
    <row r="411" spans="3:3" s="1" customFormat="1" x14ac:dyDescent="0.25">
      <c r="C411" s="6"/>
    </row>
    <row r="412" spans="3:3" s="1" customFormat="1" x14ac:dyDescent="0.25">
      <c r="C412" s="6"/>
    </row>
    <row r="413" spans="3:3" s="1" customFormat="1" x14ac:dyDescent="0.25">
      <c r="C413" s="6"/>
    </row>
    <row r="414" spans="3:3" s="1" customFormat="1" x14ac:dyDescent="0.25">
      <c r="C414" s="6"/>
    </row>
    <row r="415" spans="3:3" s="1" customFormat="1" x14ac:dyDescent="0.25">
      <c r="C415" s="6"/>
    </row>
    <row r="416" spans="3:3" s="1" customFormat="1" x14ac:dyDescent="0.25">
      <c r="C416" s="6"/>
    </row>
    <row r="417" spans="3:3" s="1" customFormat="1" x14ac:dyDescent="0.25">
      <c r="C417" s="6"/>
    </row>
    <row r="418" spans="3:3" s="1" customFormat="1" x14ac:dyDescent="0.25">
      <c r="C418" s="6"/>
    </row>
    <row r="419" spans="3:3" s="1" customFormat="1" x14ac:dyDescent="0.25">
      <c r="C419" s="6"/>
    </row>
    <row r="420" spans="3:3" s="1" customFormat="1" x14ac:dyDescent="0.25">
      <c r="C420" s="6"/>
    </row>
    <row r="421" spans="3:3" s="1" customFormat="1" x14ac:dyDescent="0.25">
      <c r="C421" s="6"/>
    </row>
    <row r="422" spans="3:3" s="1" customFormat="1" x14ac:dyDescent="0.25">
      <c r="C422" s="6"/>
    </row>
    <row r="423" spans="3:3" s="1" customFormat="1" x14ac:dyDescent="0.25">
      <c r="C423" s="6"/>
    </row>
    <row r="424" spans="3:3" s="1" customFormat="1" x14ac:dyDescent="0.25">
      <c r="C424" s="6"/>
    </row>
    <row r="425" spans="3:3" s="1" customFormat="1" x14ac:dyDescent="0.25">
      <c r="C425" s="6"/>
    </row>
    <row r="426" spans="3:3" s="1" customFormat="1" x14ac:dyDescent="0.25">
      <c r="C426" s="6"/>
    </row>
    <row r="427" spans="3:3" s="1" customFormat="1" x14ac:dyDescent="0.25">
      <c r="C427" s="6"/>
    </row>
    <row r="428" spans="3:3" s="1" customFormat="1" x14ac:dyDescent="0.25">
      <c r="C428" s="6"/>
    </row>
    <row r="429" spans="3:3" s="1" customFormat="1" x14ac:dyDescent="0.25">
      <c r="C429" s="6"/>
    </row>
    <row r="430" spans="3:3" s="1" customFormat="1" x14ac:dyDescent="0.25">
      <c r="C430" s="6"/>
    </row>
    <row r="431" spans="3:3" s="1" customFormat="1" x14ac:dyDescent="0.25">
      <c r="C431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2"/>
  <dimension ref="A1:H90"/>
  <sheetViews>
    <sheetView showGridLines="0" workbookViewId="0"/>
  </sheetViews>
  <sheetFormatPr baseColWidth="10" defaultColWidth="9.140625" defaultRowHeight="15" x14ac:dyDescent="0.25"/>
  <cols>
    <col min="1" max="1" width="4.7109375" style="1" customWidth="1"/>
    <col min="2" max="2" width="15.140625" style="3" bestFit="1" customWidth="1"/>
    <col min="3" max="3" width="30.7109375" style="4" customWidth="1"/>
    <col min="4" max="7" width="20.7109375" style="3" customWidth="1"/>
    <col min="8" max="8" width="40.7109375" style="3" customWidth="1"/>
    <col min="9" max="9" width="9.140625" style="1"/>
    <col min="10" max="10" width="14.7109375" style="1" bestFit="1" customWidth="1"/>
    <col min="11" max="16384" width="9.140625" style="1"/>
  </cols>
  <sheetData>
    <row r="1" spans="2:8" x14ac:dyDescent="0.25">
      <c r="B1" s="1"/>
      <c r="C1" s="6"/>
      <c r="D1" s="1"/>
      <c r="E1" s="1"/>
      <c r="F1" s="1"/>
      <c r="G1" s="1"/>
      <c r="H1" s="1"/>
    </row>
    <row r="2" spans="2:8" ht="15.75" thickBot="1" x14ac:dyDescent="0.3">
      <c r="B2" s="1"/>
      <c r="C2" s="5" t="s">
        <v>291</v>
      </c>
      <c r="D2" s="7" t="s">
        <v>86</v>
      </c>
      <c r="E2" s="1"/>
      <c r="F2" s="1"/>
      <c r="G2" s="1"/>
      <c r="H2" s="1"/>
    </row>
    <row r="3" spans="2:8" ht="15.75" thickBot="1" x14ac:dyDescent="0.3">
      <c r="B3" s="5" t="s">
        <v>0</v>
      </c>
      <c r="C3" s="5" t="s">
        <v>1</v>
      </c>
      <c r="D3" s="5" t="s">
        <v>87</v>
      </c>
      <c r="E3" s="5" t="s">
        <v>2</v>
      </c>
      <c r="F3" s="5" t="s">
        <v>18</v>
      </c>
      <c r="G3" s="5" t="s">
        <v>5</v>
      </c>
      <c r="H3" s="5" t="s">
        <v>4</v>
      </c>
    </row>
    <row r="4" spans="2:8" ht="17.25" x14ac:dyDescent="0.25">
      <c r="B4" s="8" t="s">
        <v>8</v>
      </c>
      <c r="C4" s="9" t="s">
        <v>88</v>
      </c>
      <c r="D4" s="8"/>
      <c r="E4" s="8" t="s">
        <v>120</v>
      </c>
      <c r="F4" s="8">
        <v>0</v>
      </c>
      <c r="G4" s="8"/>
      <c r="H4" s="8"/>
    </row>
    <row r="5" spans="2:8" ht="18" x14ac:dyDescent="0.25">
      <c r="B5" s="8" t="s">
        <v>91</v>
      </c>
      <c r="C5" s="9" t="s">
        <v>121</v>
      </c>
      <c r="D5" s="8"/>
      <c r="E5" s="8" t="s">
        <v>89</v>
      </c>
      <c r="F5" s="8">
        <v>1</v>
      </c>
      <c r="G5" s="8"/>
      <c r="H5" s="8"/>
    </row>
    <row r="6" spans="2:8" ht="18" x14ac:dyDescent="0.25">
      <c r="B6" s="8" t="s">
        <v>92</v>
      </c>
      <c r="C6" s="9" t="s">
        <v>122</v>
      </c>
      <c r="D6" s="8"/>
      <c r="E6" s="8" t="s">
        <v>89</v>
      </c>
      <c r="F6" s="8">
        <v>1</v>
      </c>
      <c r="G6" s="8"/>
      <c r="H6" s="8"/>
    </row>
    <row r="7" spans="2:8" ht="18" x14ac:dyDescent="0.25">
      <c r="B7" s="8" t="s">
        <v>16</v>
      </c>
      <c r="C7" s="9" t="s">
        <v>39</v>
      </c>
      <c r="D7" s="8"/>
      <c r="E7" s="8" t="s">
        <v>23</v>
      </c>
      <c r="F7" s="8">
        <v>1</v>
      </c>
      <c r="G7" s="8"/>
      <c r="H7" s="8"/>
    </row>
    <row r="8" spans="2:8" ht="18" x14ac:dyDescent="0.25">
      <c r="B8" s="8" t="s">
        <v>90</v>
      </c>
      <c r="C8" s="9" t="s">
        <v>123</v>
      </c>
      <c r="D8" s="8"/>
      <c r="E8" s="8" t="s">
        <v>23</v>
      </c>
      <c r="F8" s="8">
        <v>1</v>
      </c>
      <c r="G8" s="8"/>
      <c r="H8" s="8"/>
    </row>
    <row r="9" spans="2:8" x14ac:dyDescent="0.25">
      <c r="B9" s="8" t="s">
        <v>68</v>
      </c>
      <c r="C9" s="9" t="s">
        <v>68</v>
      </c>
      <c r="D9" s="8"/>
      <c r="E9" s="8" t="s">
        <v>155</v>
      </c>
      <c r="F9" s="8">
        <v>2</v>
      </c>
      <c r="G9" s="8"/>
      <c r="H9" s="8"/>
    </row>
    <row r="10" spans="2:8" ht="18" x14ac:dyDescent="0.25">
      <c r="B10" s="8" t="s">
        <v>316</v>
      </c>
      <c r="C10" s="9" t="s">
        <v>75</v>
      </c>
      <c r="D10" s="8"/>
      <c r="E10" s="8" t="s">
        <v>317</v>
      </c>
      <c r="F10" s="8">
        <v>0</v>
      </c>
      <c r="G10" s="8"/>
      <c r="H10" s="8"/>
    </row>
    <row r="11" spans="2:8" x14ac:dyDescent="0.25">
      <c r="B11" s="1"/>
      <c r="C11" s="6"/>
      <c r="D11" s="1"/>
      <c r="E11" s="1"/>
      <c r="F11" s="1"/>
      <c r="G11" s="1"/>
      <c r="H11" s="1"/>
    </row>
    <row r="12" spans="2:8" ht="15.75" thickBot="1" x14ac:dyDescent="0.3">
      <c r="B12" s="1"/>
      <c r="C12" s="5" t="s">
        <v>124</v>
      </c>
      <c r="D12" s="7" t="s">
        <v>86</v>
      </c>
      <c r="E12" s="1"/>
      <c r="F12" s="1"/>
      <c r="G12" s="1"/>
      <c r="H12" s="1"/>
    </row>
    <row r="13" spans="2:8" ht="15.75" thickBot="1" x14ac:dyDescent="0.3">
      <c r="B13" s="5" t="s">
        <v>0</v>
      </c>
      <c r="C13" s="5" t="s">
        <v>1</v>
      </c>
      <c r="D13" s="5" t="s">
        <v>87</v>
      </c>
      <c r="E13" s="5" t="s">
        <v>2</v>
      </c>
      <c r="F13" s="5" t="s">
        <v>18</v>
      </c>
      <c r="G13" s="5" t="s">
        <v>5</v>
      </c>
      <c r="H13" s="5" t="s">
        <v>4</v>
      </c>
    </row>
    <row r="14" spans="2:8" ht="18" x14ac:dyDescent="0.25">
      <c r="B14" s="8" t="s">
        <v>125</v>
      </c>
      <c r="C14" s="9" t="s">
        <v>126</v>
      </c>
      <c r="D14" s="8"/>
      <c r="E14" s="8" t="s">
        <v>20</v>
      </c>
      <c r="F14" s="8">
        <v>2</v>
      </c>
      <c r="G14" s="8"/>
      <c r="H14" s="8"/>
    </row>
    <row r="15" spans="2:8" ht="18" x14ac:dyDescent="0.25">
      <c r="B15" s="8" t="s">
        <v>28</v>
      </c>
      <c r="C15" s="9" t="s">
        <v>505</v>
      </c>
      <c r="D15" s="8"/>
      <c r="E15" s="8" t="s">
        <v>20</v>
      </c>
      <c r="F15" s="8">
        <v>2</v>
      </c>
      <c r="G15" s="8"/>
      <c r="H15" s="8"/>
    </row>
    <row r="16" spans="2:8" ht="18" x14ac:dyDescent="0.25">
      <c r="B16" s="8" t="s">
        <v>57</v>
      </c>
      <c r="C16" s="9" t="s">
        <v>506</v>
      </c>
      <c r="D16" s="8"/>
      <c r="E16" s="8" t="s">
        <v>20</v>
      </c>
      <c r="F16" s="8">
        <v>2</v>
      </c>
      <c r="G16" s="8"/>
      <c r="H16" s="8"/>
    </row>
    <row r="17" spans="2:8" ht="18" x14ac:dyDescent="0.25">
      <c r="B17" s="8" t="s">
        <v>103</v>
      </c>
      <c r="C17" s="9" t="s">
        <v>507</v>
      </c>
      <c r="D17" s="8"/>
      <c r="E17" s="8" t="s">
        <v>20</v>
      </c>
      <c r="F17" s="8">
        <v>2</v>
      </c>
      <c r="G17" s="8"/>
      <c r="H17" s="8"/>
    </row>
    <row r="18" spans="2:8" ht="18" x14ac:dyDescent="0.25">
      <c r="B18" s="8" t="s">
        <v>102</v>
      </c>
      <c r="C18" s="9" t="s">
        <v>508</v>
      </c>
      <c r="D18" s="8"/>
      <c r="E18" s="8" t="s">
        <v>20</v>
      </c>
      <c r="F18" s="8">
        <v>2</v>
      </c>
      <c r="G18" s="8"/>
      <c r="H18" s="8"/>
    </row>
    <row r="19" spans="2:8" x14ac:dyDescent="0.25">
      <c r="B19" s="1"/>
      <c r="C19" s="6"/>
      <c r="D19" s="1"/>
      <c r="E19" s="1"/>
      <c r="F19" s="1"/>
      <c r="G19" s="1"/>
      <c r="H19" s="1"/>
    </row>
    <row r="20" spans="2:8" ht="15.75" thickBot="1" x14ac:dyDescent="0.3">
      <c r="B20" s="1"/>
      <c r="C20" s="5" t="s">
        <v>127</v>
      </c>
      <c r="D20" s="7" t="s">
        <v>86</v>
      </c>
      <c r="E20" s="1"/>
      <c r="F20" s="1"/>
      <c r="G20" s="1"/>
      <c r="H20" s="1"/>
    </row>
    <row r="21" spans="2:8" ht="15.75" thickBot="1" x14ac:dyDescent="0.3">
      <c r="B21" s="5" t="s">
        <v>0</v>
      </c>
      <c r="C21" s="5" t="s">
        <v>1</v>
      </c>
      <c r="D21" s="5" t="s">
        <v>87</v>
      </c>
      <c r="E21" s="5" t="s">
        <v>2</v>
      </c>
      <c r="F21" s="5" t="s">
        <v>18</v>
      </c>
      <c r="G21" s="5" t="s">
        <v>5</v>
      </c>
      <c r="H21" s="5" t="s">
        <v>4</v>
      </c>
    </row>
    <row r="22" spans="2:8" ht="18" x14ac:dyDescent="0.25">
      <c r="B22" s="8" t="s">
        <v>31</v>
      </c>
      <c r="C22" s="9" t="s">
        <v>509</v>
      </c>
      <c r="D22" s="8"/>
      <c r="E22" s="8" t="s">
        <v>38</v>
      </c>
      <c r="F22" s="8">
        <v>2</v>
      </c>
      <c r="G22" s="8"/>
      <c r="H22" s="8"/>
    </row>
    <row r="23" spans="2:8" ht="18" x14ac:dyDescent="0.25">
      <c r="B23" s="8" t="s">
        <v>29</v>
      </c>
      <c r="C23" s="9" t="s">
        <v>128</v>
      </c>
      <c r="D23" s="8"/>
      <c r="E23" s="8" t="s">
        <v>38</v>
      </c>
      <c r="F23" s="8">
        <v>2</v>
      </c>
      <c r="G23" s="8"/>
      <c r="H23" s="8"/>
    </row>
    <row r="24" spans="2:8" ht="18" x14ac:dyDescent="0.25">
      <c r="B24" s="8" t="s">
        <v>1029</v>
      </c>
      <c r="C24" s="9" t="s">
        <v>526</v>
      </c>
      <c r="D24" s="8"/>
      <c r="E24" s="8" t="s">
        <v>312</v>
      </c>
      <c r="F24" s="8">
        <v>0</v>
      </c>
      <c r="G24" s="8"/>
      <c r="H24" s="8"/>
    </row>
    <row r="25" spans="2:8" x14ac:dyDescent="0.25">
      <c r="B25" s="1"/>
      <c r="C25" s="6"/>
      <c r="D25" s="1"/>
      <c r="E25" s="1"/>
      <c r="F25" s="1"/>
      <c r="G25" s="1"/>
      <c r="H25" s="1"/>
    </row>
    <row r="26" spans="2:8" ht="15.75" thickBot="1" x14ac:dyDescent="0.3">
      <c r="B26" s="1"/>
      <c r="C26" s="5" t="s">
        <v>293</v>
      </c>
      <c r="D26" s="7" t="s">
        <v>86</v>
      </c>
      <c r="E26" s="1"/>
      <c r="F26" s="1"/>
      <c r="G26" s="1"/>
      <c r="H26" s="1"/>
    </row>
    <row r="27" spans="2:8" ht="15.75" thickBot="1" x14ac:dyDescent="0.3">
      <c r="B27" s="5" t="s">
        <v>0</v>
      </c>
      <c r="C27" s="5" t="s">
        <v>1</v>
      </c>
      <c r="D27" s="5" t="s">
        <v>87</v>
      </c>
      <c r="E27" s="5" t="s">
        <v>2</v>
      </c>
      <c r="F27" s="5" t="s">
        <v>18</v>
      </c>
      <c r="G27" s="5" t="s">
        <v>5</v>
      </c>
      <c r="H27" s="5" t="s">
        <v>4</v>
      </c>
    </row>
    <row r="28" spans="2:8" ht="18" x14ac:dyDescent="0.25">
      <c r="B28" s="8" t="s">
        <v>294</v>
      </c>
      <c r="C28" s="9" t="s">
        <v>510</v>
      </c>
      <c r="D28" s="8"/>
      <c r="E28" s="8" t="s">
        <v>271</v>
      </c>
      <c r="F28" s="8">
        <v>2</v>
      </c>
      <c r="G28" s="8"/>
      <c r="H28" s="8"/>
    </row>
    <row r="29" spans="2:8" ht="18" x14ac:dyDescent="0.25">
      <c r="B29" s="8" t="s">
        <v>274</v>
      </c>
      <c r="C29" s="9" t="s">
        <v>511</v>
      </c>
      <c r="D29" s="8"/>
      <c r="E29" s="8" t="s">
        <v>271</v>
      </c>
      <c r="F29" s="8">
        <v>2</v>
      </c>
      <c r="G29" s="8"/>
      <c r="H29" s="8"/>
    </row>
    <row r="30" spans="2:8" ht="18" x14ac:dyDescent="0.25">
      <c r="B30" s="8" t="s">
        <v>295</v>
      </c>
      <c r="C30" s="9" t="s">
        <v>512</v>
      </c>
      <c r="D30" s="8"/>
      <c r="E30" s="8" t="s">
        <v>271</v>
      </c>
      <c r="F30" s="8">
        <v>2</v>
      </c>
      <c r="G30" s="8"/>
      <c r="H30" s="8"/>
    </row>
    <row r="31" spans="2:8" x14ac:dyDescent="0.25">
      <c r="B31" s="1"/>
      <c r="C31" s="6"/>
      <c r="D31" s="1"/>
      <c r="E31" s="1"/>
      <c r="F31" s="1"/>
      <c r="G31" s="1"/>
      <c r="H31" s="1"/>
    </row>
    <row r="32" spans="2:8" ht="15.75" thickBot="1" x14ac:dyDescent="0.3">
      <c r="B32" s="1"/>
      <c r="C32" s="5" t="s">
        <v>291</v>
      </c>
      <c r="D32" s="7" t="s">
        <v>106</v>
      </c>
      <c r="E32" s="1"/>
      <c r="F32" s="1"/>
      <c r="G32" s="1"/>
      <c r="H32" s="1"/>
    </row>
    <row r="33" spans="2:8" ht="15.75" thickBot="1" x14ac:dyDescent="0.3">
      <c r="B33" s="5" t="s">
        <v>0</v>
      </c>
      <c r="C33" s="5" t="s">
        <v>1</v>
      </c>
      <c r="D33" s="5" t="s">
        <v>87</v>
      </c>
      <c r="E33" s="5" t="s">
        <v>2</v>
      </c>
      <c r="F33" s="5" t="s">
        <v>18</v>
      </c>
      <c r="G33" s="5" t="s">
        <v>5</v>
      </c>
      <c r="H33" s="5" t="s">
        <v>4</v>
      </c>
    </row>
    <row r="34" spans="2:8" ht="18" x14ac:dyDescent="0.25">
      <c r="B34" s="8" t="s">
        <v>134</v>
      </c>
      <c r="C34" s="9" t="s">
        <v>39</v>
      </c>
      <c r="D34" s="8"/>
      <c r="E34" s="8" t="s">
        <v>89</v>
      </c>
      <c r="F34" s="8">
        <v>0</v>
      </c>
      <c r="G34" s="8"/>
      <c r="H34" s="8"/>
    </row>
    <row r="35" spans="2:8" ht="18" x14ac:dyDescent="0.25">
      <c r="B35" s="8" t="s">
        <v>135</v>
      </c>
      <c r="C35" s="9" t="s">
        <v>121</v>
      </c>
      <c r="D35" s="8"/>
      <c r="E35" s="8" t="s">
        <v>89</v>
      </c>
      <c r="F35" s="8">
        <v>0</v>
      </c>
      <c r="G35" s="8"/>
      <c r="H35" s="8"/>
    </row>
    <row r="36" spans="2:8" ht="18" x14ac:dyDescent="0.25">
      <c r="B36" s="8" t="s">
        <v>136</v>
      </c>
      <c r="C36" s="9" t="s">
        <v>122</v>
      </c>
      <c r="D36" s="8"/>
      <c r="E36" s="8" t="s">
        <v>89</v>
      </c>
      <c r="F36" s="8">
        <v>0</v>
      </c>
      <c r="G36" s="8"/>
      <c r="H36" s="8"/>
    </row>
    <row r="37" spans="2:8" ht="18" x14ac:dyDescent="0.25">
      <c r="B37" s="8" t="s">
        <v>282</v>
      </c>
      <c r="C37" s="9" t="s">
        <v>123</v>
      </c>
      <c r="D37" s="8"/>
      <c r="E37" s="8" t="s">
        <v>89</v>
      </c>
      <c r="F37" s="8">
        <v>0</v>
      </c>
      <c r="G37" s="8"/>
      <c r="H37" s="8"/>
    </row>
    <row r="38" spans="2:8" x14ac:dyDescent="0.25">
      <c r="B38" s="8" t="s">
        <v>14</v>
      </c>
      <c r="C38" s="9"/>
      <c r="D38" s="8"/>
      <c r="E38" s="8"/>
      <c r="F38" s="8"/>
      <c r="G38" s="8"/>
      <c r="H38" s="8"/>
    </row>
    <row r="39" spans="2:8" ht="17.25" x14ac:dyDescent="0.25">
      <c r="B39" s="8" t="s">
        <v>9</v>
      </c>
      <c r="C39" s="9" t="s">
        <v>88</v>
      </c>
      <c r="D39" s="8"/>
      <c r="E39" s="8" t="s">
        <v>15</v>
      </c>
      <c r="F39" s="8">
        <v>1</v>
      </c>
      <c r="G39" s="8"/>
      <c r="H39" s="8"/>
    </row>
    <row r="40" spans="2:8" ht="18" x14ac:dyDescent="0.25">
      <c r="B40" s="8" t="s">
        <v>107</v>
      </c>
      <c r="C40" s="9" t="s">
        <v>513</v>
      </c>
      <c r="D40" s="8"/>
      <c r="E40" s="8" t="s">
        <v>24</v>
      </c>
      <c r="F40" s="8">
        <v>0</v>
      </c>
      <c r="G40" s="8"/>
      <c r="H40" s="8"/>
    </row>
    <row r="41" spans="2:8" ht="18" x14ac:dyDescent="0.25">
      <c r="B41" s="8" t="s">
        <v>108</v>
      </c>
      <c r="C41" s="9" t="s">
        <v>129</v>
      </c>
      <c r="D41" s="8"/>
      <c r="E41" s="8" t="s">
        <v>24</v>
      </c>
      <c r="F41" s="8">
        <v>0</v>
      </c>
      <c r="G41" s="8"/>
      <c r="H41" s="8"/>
    </row>
    <row r="42" spans="2:8" ht="18" x14ac:dyDescent="0.25">
      <c r="B42" s="8" t="s">
        <v>109</v>
      </c>
      <c r="C42" s="9" t="s">
        <v>130</v>
      </c>
      <c r="D42" s="8"/>
      <c r="E42" s="8" t="s">
        <v>110</v>
      </c>
      <c r="F42" s="8">
        <v>0</v>
      </c>
      <c r="G42" s="8"/>
      <c r="H42" s="8"/>
    </row>
    <row r="43" spans="2:8" ht="18" x14ac:dyDescent="0.25">
      <c r="B43" s="8" t="s">
        <v>286</v>
      </c>
      <c r="C43" s="9" t="s">
        <v>296</v>
      </c>
      <c r="D43" s="8"/>
      <c r="E43" s="8" t="s">
        <v>24</v>
      </c>
      <c r="F43" s="8">
        <v>0</v>
      </c>
      <c r="G43" s="8"/>
      <c r="H43" s="8"/>
    </row>
    <row r="44" spans="2:8" x14ac:dyDescent="0.25">
      <c r="B44" s="1"/>
      <c r="C44" s="6"/>
      <c r="D44" s="1"/>
      <c r="E44" s="1"/>
      <c r="F44" s="1"/>
      <c r="G44" s="1"/>
      <c r="H44" s="1"/>
    </row>
    <row r="45" spans="2:8" ht="15.75" thickBot="1" x14ac:dyDescent="0.3">
      <c r="B45" s="1"/>
      <c r="C45" s="5" t="s">
        <v>124</v>
      </c>
      <c r="D45" s="7" t="s">
        <v>106</v>
      </c>
      <c r="E45" s="1"/>
      <c r="F45" s="1"/>
      <c r="G45" s="1"/>
      <c r="H45" s="1"/>
    </row>
    <row r="46" spans="2:8" ht="15.75" thickBot="1" x14ac:dyDescent="0.3">
      <c r="B46" s="5" t="s">
        <v>0</v>
      </c>
      <c r="C46" s="5" t="s">
        <v>1</v>
      </c>
      <c r="D46" s="5" t="s">
        <v>87</v>
      </c>
      <c r="E46" s="5" t="s">
        <v>2</v>
      </c>
      <c r="F46" s="5" t="s">
        <v>18</v>
      </c>
      <c r="G46" s="5" t="s">
        <v>5</v>
      </c>
      <c r="H46" s="5" t="s">
        <v>4</v>
      </c>
    </row>
    <row r="47" spans="2:8" ht="18" x14ac:dyDescent="0.25">
      <c r="B47" s="8" t="s">
        <v>137</v>
      </c>
      <c r="C47" s="9" t="s">
        <v>93</v>
      </c>
      <c r="D47" s="8"/>
      <c r="E47" s="8" t="s">
        <v>104</v>
      </c>
      <c r="F47" s="8">
        <v>0</v>
      </c>
      <c r="G47" s="8"/>
      <c r="H47" s="8"/>
    </row>
    <row r="48" spans="2:8" ht="18" x14ac:dyDescent="0.25">
      <c r="B48" s="8" t="s">
        <v>141</v>
      </c>
      <c r="C48" s="9" t="s">
        <v>514</v>
      </c>
      <c r="D48" s="8"/>
      <c r="E48" s="8" t="s">
        <v>104</v>
      </c>
      <c r="F48" s="8">
        <v>0</v>
      </c>
      <c r="G48" s="8"/>
      <c r="H48" s="8"/>
    </row>
    <row r="49" spans="2:8" ht="18" x14ac:dyDescent="0.25">
      <c r="B49" s="8" t="s">
        <v>138</v>
      </c>
      <c r="C49" s="9" t="s">
        <v>515</v>
      </c>
      <c r="D49" s="8"/>
      <c r="E49" s="8" t="s">
        <v>104</v>
      </c>
      <c r="F49" s="8">
        <v>0</v>
      </c>
      <c r="G49" s="8"/>
      <c r="H49" s="8"/>
    </row>
    <row r="50" spans="2:8" ht="18" x14ac:dyDescent="0.25">
      <c r="B50" s="8" t="s">
        <v>139</v>
      </c>
      <c r="C50" s="9" t="s">
        <v>516</v>
      </c>
      <c r="D50" s="8"/>
      <c r="E50" s="8" t="s">
        <v>104</v>
      </c>
      <c r="F50" s="8">
        <v>0</v>
      </c>
      <c r="G50" s="8"/>
      <c r="H50" s="8"/>
    </row>
    <row r="51" spans="2:8" ht="18" x14ac:dyDescent="0.25">
      <c r="B51" s="8" t="s">
        <v>140</v>
      </c>
      <c r="C51" s="9" t="s">
        <v>517</v>
      </c>
      <c r="D51" s="8"/>
      <c r="E51" s="8" t="s">
        <v>104</v>
      </c>
      <c r="F51" s="8">
        <v>0</v>
      </c>
      <c r="G51" s="8"/>
      <c r="H51" s="8"/>
    </row>
    <row r="52" spans="2:8" x14ac:dyDescent="0.25">
      <c r="B52" s="8" t="s">
        <v>14</v>
      </c>
      <c r="C52" s="9"/>
      <c r="D52" s="8"/>
      <c r="E52" s="8"/>
      <c r="F52" s="8"/>
      <c r="G52" s="8"/>
      <c r="H52" s="8"/>
    </row>
    <row r="53" spans="2:8" ht="18" x14ac:dyDescent="0.25">
      <c r="B53" s="8" t="s">
        <v>111</v>
      </c>
      <c r="C53" s="9" t="s">
        <v>518</v>
      </c>
      <c r="D53" s="8"/>
      <c r="E53" s="8" t="s">
        <v>112</v>
      </c>
      <c r="F53" s="8">
        <v>0</v>
      </c>
      <c r="G53" s="8"/>
      <c r="H53" s="8"/>
    </row>
    <row r="54" spans="2:8" ht="18" x14ac:dyDescent="0.25">
      <c r="B54" s="8" t="s">
        <v>116</v>
      </c>
      <c r="C54" s="9" t="s">
        <v>519</v>
      </c>
      <c r="D54" s="8"/>
      <c r="E54" s="8" t="s">
        <v>112</v>
      </c>
      <c r="F54" s="8">
        <v>0</v>
      </c>
      <c r="G54" s="8"/>
      <c r="H54" s="8"/>
    </row>
    <row r="55" spans="2:8" ht="18" x14ac:dyDescent="0.25">
      <c r="B55" s="8" t="s">
        <v>113</v>
      </c>
      <c r="C55" s="9" t="s">
        <v>297</v>
      </c>
      <c r="D55" s="8"/>
      <c r="E55" s="8" t="s">
        <v>112</v>
      </c>
      <c r="F55" s="8">
        <v>0</v>
      </c>
      <c r="G55" s="8"/>
      <c r="H55" s="8"/>
    </row>
    <row r="56" spans="2:8" ht="18" x14ac:dyDescent="0.25">
      <c r="B56" s="8" t="s">
        <v>114</v>
      </c>
      <c r="C56" s="9" t="s">
        <v>520</v>
      </c>
      <c r="D56" s="8"/>
      <c r="E56" s="8" t="s">
        <v>112</v>
      </c>
      <c r="F56" s="8">
        <v>0</v>
      </c>
      <c r="G56" s="8"/>
      <c r="H56" s="8"/>
    </row>
    <row r="57" spans="2:8" ht="18" x14ac:dyDescent="0.25">
      <c r="B57" s="8" t="s">
        <v>115</v>
      </c>
      <c r="C57" s="9" t="s">
        <v>521</v>
      </c>
      <c r="D57" s="8"/>
      <c r="E57" s="8" t="s">
        <v>112</v>
      </c>
      <c r="F57" s="8">
        <v>0</v>
      </c>
      <c r="G57" s="8"/>
      <c r="H57" s="8"/>
    </row>
    <row r="58" spans="2:8" x14ac:dyDescent="0.25">
      <c r="B58" s="1"/>
      <c r="C58" s="6"/>
      <c r="D58" s="1"/>
      <c r="E58" s="1"/>
      <c r="F58" s="1"/>
      <c r="G58" s="1"/>
      <c r="H58" s="1"/>
    </row>
    <row r="59" spans="2:8" ht="15.75" thickBot="1" x14ac:dyDescent="0.3">
      <c r="B59" s="1"/>
      <c r="C59" s="5" t="s">
        <v>127</v>
      </c>
      <c r="D59" s="7" t="s">
        <v>106</v>
      </c>
      <c r="E59" s="1"/>
      <c r="F59" s="1"/>
      <c r="G59" s="1"/>
      <c r="H59" s="1"/>
    </row>
    <row r="60" spans="2:8" ht="15.75" thickBot="1" x14ac:dyDescent="0.3">
      <c r="B60" s="5" t="s">
        <v>0</v>
      </c>
      <c r="C60" s="5" t="s">
        <v>1</v>
      </c>
      <c r="D60" s="5" t="s">
        <v>87</v>
      </c>
      <c r="E60" s="5" t="s">
        <v>2</v>
      </c>
      <c r="F60" s="5" t="s">
        <v>18</v>
      </c>
      <c r="G60" s="5" t="s">
        <v>5</v>
      </c>
      <c r="H60" s="5" t="s">
        <v>4</v>
      </c>
    </row>
    <row r="61" spans="2:8" ht="18" x14ac:dyDescent="0.25">
      <c r="B61" s="8" t="s">
        <v>142</v>
      </c>
      <c r="C61" s="9" t="s">
        <v>509</v>
      </c>
      <c r="D61" s="8"/>
      <c r="E61" s="8" t="s">
        <v>38</v>
      </c>
      <c r="F61" s="8">
        <v>0</v>
      </c>
      <c r="G61" s="8"/>
      <c r="H61" s="8"/>
    </row>
    <row r="62" spans="2:8" ht="18" x14ac:dyDescent="0.25">
      <c r="B62" s="8" t="s">
        <v>298</v>
      </c>
      <c r="C62" s="9" t="s">
        <v>128</v>
      </c>
      <c r="D62" s="8"/>
      <c r="E62" s="8" t="s">
        <v>38</v>
      </c>
      <c r="F62" s="8">
        <v>0</v>
      </c>
      <c r="G62" s="8"/>
      <c r="H62" s="8"/>
    </row>
    <row r="63" spans="2:8" x14ac:dyDescent="0.25">
      <c r="B63" s="8" t="s">
        <v>14</v>
      </c>
      <c r="C63" s="9"/>
      <c r="D63" s="8"/>
      <c r="E63" s="8"/>
      <c r="F63" s="8"/>
      <c r="G63" s="8"/>
      <c r="H63" s="8"/>
    </row>
    <row r="64" spans="2:8" ht="18" x14ac:dyDescent="0.25">
      <c r="B64" s="8" t="s">
        <v>117</v>
      </c>
      <c r="C64" s="9" t="s">
        <v>522</v>
      </c>
      <c r="D64" s="8"/>
      <c r="E64" s="8" t="s">
        <v>118</v>
      </c>
      <c r="F64" s="8">
        <v>0</v>
      </c>
      <c r="G64" s="8"/>
      <c r="H64" s="8"/>
    </row>
    <row r="65" spans="2:8" ht="18" x14ac:dyDescent="0.25">
      <c r="B65" s="8" t="s">
        <v>119</v>
      </c>
      <c r="C65" s="9" t="s">
        <v>523</v>
      </c>
      <c r="D65" s="8"/>
      <c r="E65" s="8" t="s">
        <v>118</v>
      </c>
      <c r="F65" s="8">
        <v>0</v>
      </c>
      <c r="G65" s="8"/>
      <c r="H65" s="8"/>
    </row>
    <row r="66" spans="2:8" x14ac:dyDescent="0.25">
      <c r="B66" s="8" t="s">
        <v>14</v>
      </c>
      <c r="C66" s="9"/>
      <c r="D66" s="8"/>
      <c r="E66" s="8"/>
      <c r="F66" s="8"/>
      <c r="G66" s="8"/>
      <c r="H66" s="8"/>
    </row>
    <row r="67" spans="2:8" ht="18" x14ac:dyDescent="0.25">
      <c r="B67" s="8" t="s">
        <v>1031</v>
      </c>
      <c r="C67" s="9" t="s">
        <v>526</v>
      </c>
      <c r="D67" s="8"/>
      <c r="E67" s="8" t="s">
        <v>312</v>
      </c>
      <c r="F67" s="8">
        <v>0</v>
      </c>
      <c r="G67" s="8"/>
      <c r="H67" s="8"/>
    </row>
    <row r="68" spans="2:8" x14ac:dyDescent="0.25">
      <c r="B68" s="1"/>
      <c r="C68" s="6"/>
      <c r="D68" s="1"/>
      <c r="E68" s="1"/>
      <c r="F68" s="1"/>
      <c r="G68" s="1"/>
      <c r="H68" s="1"/>
    </row>
    <row r="69" spans="2:8" ht="15.75" thickBot="1" x14ac:dyDescent="0.3">
      <c r="B69" s="1"/>
      <c r="C69" s="5" t="s">
        <v>293</v>
      </c>
      <c r="D69" s="7" t="s">
        <v>106</v>
      </c>
      <c r="E69" s="1"/>
      <c r="F69" s="1"/>
      <c r="G69" s="1"/>
      <c r="H69" s="1"/>
    </row>
    <row r="70" spans="2:8" ht="15.75" thickBot="1" x14ac:dyDescent="0.3">
      <c r="B70" s="5" t="s">
        <v>0</v>
      </c>
      <c r="C70" s="5" t="s">
        <v>1</v>
      </c>
      <c r="D70" s="5" t="s">
        <v>87</v>
      </c>
      <c r="E70" s="5" t="s">
        <v>2</v>
      </c>
      <c r="F70" s="5" t="s">
        <v>18</v>
      </c>
      <c r="G70" s="5" t="s">
        <v>5</v>
      </c>
      <c r="H70" s="5" t="s">
        <v>4</v>
      </c>
    </row>
    <row r="71" spans="2:8" ht="18" x14ac:dyDescent="0.25">
      <c r="B71" s="8" t="s">
        <v>283</v>
      </c>
      <c r="C71" s="9" t="s">
        <v>510</v>
      </c>
      <c r="D71" s="8"/>
      <c r="E71" s="8" t="s">
        <v>271</v>
      </c>
      <c r="F71" s="8">
        <v>0</v>
      </c>
      <c r="G71" s="8"/>
      <c r="H71" s="8"/>
    </row>
    <row r="72" spans="2:8" ht="18" x14ac:dyDescent="0.25">
      <c r="B72" s="8" t="s">
        <v>299</v>
      </c>
      <c r="C72" s="9" t="s">
        <v>512</v>
      </c>
      <c r="D72" s="8"/>
      <c r="E72" s="8" t="s">
        <v>271</v>
      </c>
      <c r="F72" s="8">
        <v>0</v>
      </c>
      <c r="G72" s="8"/>
      <c r="H72" s="8"/>
    </row>
    <row r="73" spans="2:8" ht="18" x14ac:dyDescent="0.25">
      <c r="B73" s="8" t="s">
        <v>300</v>
      </c>
      <c r="C73" s="9" t="s">
        <v>511</v>
      </c>
      <c r="D73" s="8"/>
      <c r="E73" s="8" t="s">
        <v>271</v>
      </c>
      <c r="F73" s="8">
        <v>0</v>
      </c>
      <c r="G73" s="8"/>
      <c r="H73" s="8"/>
    </row>
    <row r="74" spans="2:8" x14ac:dyDescent="0.25">
      <c r="B74" s="8" t="s">
        <v>14</v>
      </c>
      <c r="C74" s="9"/>
      <c r="D74" s="8"/>
      <c r="E74" s="8"/>
      <c r="F74" s="8"/>
      <c r="G74" s="8"/>
      <c r="H74" s="8"/>
    </row>
    <row r="75" spans="2:8" ht="18" x14ac:dyDescent="0.25">
      <c r="B75" s="8" t="s">
        <v>287</v>
      </c>
      <c r="C75" s="9" t="s">
        <v>524</v>
      </c>
      <c r="D75" s="8"/>
      <c r="E75" s="8" t="s">
        <v>301</v>
      </c>
      <c r="F75" s="8">
        <v>0</v>
      </c>
      <c r="G75" s="8"/>
      <c r="H75" s="8"/>
    </row>
    <row r="76" spans="2:8" ht="18" x14ac:dyDescent="0.25">
      <c r="B76" s="8" t="s">
        <v>289</v>
      </c>
      <c r="C76" s="9" t="s">
        <v>302</v>
      </c>
      <c r="D76" s="8"/>
      <c r="E76" s="8" t="s">
        <v>301</v>
      </c>
      <c r="F76" s="8">
        <v>0</v>
      </c>
      <c r="G76" s="8"/>
      <c r="H76" s="8"/>
    </row>
    <row r="77" spans="2:8" ht="18" x14ac:dyDescent="0.25">
      <c r="B77" s="8" t="s">
        <v>290</v>
      </c>
      <c r="C77" s="9" t="s">
        <v>525</v>
      </c>
      <c r="D77" s="8"/>
      <c r="E77" s="8" t="s">
        <v>301</v>
      </c>
      <c r="F77" s="8">
        <v>0</v>
      </c>
      <c r="G77" s="8"/>
      <c r="H77" s="8"/>
    </row>
    <row r="79" spans="2:8" customFormat="1" ht="15.75" thickBot="1" x14ac:dyDescent="0.3">
      <c r="B79" s="47"/>
      <c r="C79" s="10" t="s">
        <v>986</v>
      </c>
      <c r="D79" s="47" t="s">
        <v>86</v>
      </c>
      <c r="E79" s="6"/>
      <c r="F79" s="6"/>
      <c r="G79" s="6"/>
      <c r="H79" s="6"/>
    </row>
    <row r="80" spans="2:8" customFormat="1" ht="15.75" thickBot="1" x14ac:dyDescent="0.3">
      <c r="B80" s="48" t="s">
        <v>0</v>
      </c>
      <c r="C80" s="49" t="s">
        <v>1</v>
      </c>
      <c r="D80" s="10" t="s">
        <v>87</v>
      </c>
      <c r="E80" s="10" t="s">
        <v>2</v>
      </c>
      <c r="F80" s="10" t="s">
        <v>18</v>
      </c>
      <c r="G80" s="10" t="s">
        <v>5</v>
      </c>
      <c r="H80" s="10" t="s">
        <v>4</v>
      </c>
    </row>
    <row r="81" spans="1:8" customFormat="1" ht="18" x14ac:dyDescent="0.25">
      <c r="B81" s="9" t="s">
        <v>728</v>
      </c>
      <c r="C81" s="9" t="s">
        <v>1118</v>
      </c>
      <c r="D81" s="93"/>
      <c r="E81" s="9" t="s">
        <v>689</v>
      </c>
      <c r="F81" s="9">
        <v>2</v>
      </c>
      <c r="G81" s="9"/>
      <c r="H81" s="9"/>
    </row>
    <row r="83" spans="1:8" customFormat="1" ht="15.75" thickBot="1" x14ac:dyDescent="0.3">
      <c r="B83" s="47"/>
      <c r="C83" s="10" t="s">
        <v>987</v>
      </c>
      <c r="D83" s="47" t="s">
        <v>86</v>
      </c>
      <c r="E83" s="6"/>
      <c r="F83" s="6"/>
      <c r="G83" s="6"/>
      <c r="H83" s="6"/>
    </row>
    <row r="84" spans="1:8" customFormat="1" ht="15.75" thickBot="1" x14ac:dyDescent="0.3">
      <c r="B84" s="48" t="s">
        <v>0</v>
      </c>
      <c r="C84" s="49" t="s">
        <v>1</v>
      </c>
      <c r="D84" s="10" t="s">
        <v>87</v>
      </c>
      <c r="E84" s="10" t="s">
        <v>2</v>
      </c>
      <c r="F84" s="10" t="s">
        <v>18</v>
      </c>
      <c r="G84" s="10" t="s">
        <v>5</v>
      </c>
      <c r="H84" s="10" t="s">
        <v>4</v>
      </c>
    </row>
    <row r="85" spans="1:8" customFormat="1" ht="18" x14ac:dyDescent="0.25">
      <c r="B85" s="8" t="s">
        <v>735</v>
      </c>
      <c r="C85" s="9" t="s">
        <v>736</v>
      </c>
      <c r="D85" s="93"/>
      <c r="E85" s="9" t="s">
        <v>635</v>
      </c>
      <c r="F85" s="9">
        <v>2</v>
      </c>
      <c r="G85" s="9"/>
      <c r="H85" s="9"/>
    </row>
    <row r="86" spans="1:8" s="2" customFormat="1" ht="18" x14ac:dyDescent="0.25">
      <c r="A86" s="1"/>
      <c r="B86" s="8" t="s">
        <v>732</v>
      </c>
      <c r="C86" s="8" t="s">
        <v>733</v>
      </c>
      <c r="D86" s="9"/>
      <c r="E86" s="62" t="s">
        <v>631</v>
      </c>
      <c r="F86" s="63">
        <v>1</v>
      </c>
      <c r="G86" s="8"/>
      <c r="H86" s="8"/>
    </row>
    <row r="87" spans="1:8" customFormat="1" ht="18" x14ac:dyDescent="0.25">
      <c r="B87" s="8" t="s">
        <v>913</v>
      </c>
      <c r="C87" s="9" t="s">
        <v>914</v>
      </c>
      <c r="D87" s="93"/>
      <c r="E87" s="9" t="s">
        <v>689</v>
      </c>
      <c r="F87" s="63">
        <v>1</v>
      </c>
      <c r="G87" s="9"/>
      <c r="H87" s="9"/>
    </row>
    <row r="88" spans="1:8" customFormat="1" ht="18.75" x14ac:dyDescent="0.25">
      <c r="B88" s="8" t="s">
        <v>927</v>
      </c>
      <c r="C88" s="9" t="s">
        <v>928</v>
      </c>
      <c r="D88" s="93"/>
      <c r="E88" s="9" t="s">
        <v>14</v>
      </c>
      <c r="F88" s="63">
        <v>2</v>
      </c>
      <c r="G88" s="9"/>
      <c r="H88" s="9"/>
    </row>
    <row r="89" spans="1:8" customFormat="1" ht="18" x14ac:dyDescent="0.25">
      <c r="B89" s="8" t="s">
        <v>929</v>
      </c>
      <c r="C89" s="9" t="s">
        <v>930</v>
      </c>
      <c r="D89" s="93"/>
      <c r="E89" s="9" t="s">
        <v>675</v>
      </c>
      <c r="F89" s="63">
        <v>1</v>
      </c>
      <c r="G89" s="9"/>
      <c r="H89" s="9"/>
    </row>
    <row r="90" spans="1:8" customFormat="1" ht="18" x14ac:dyDescent="0.25">
      <c r="B90" s="8" t="s">
        <v>931</v>
      </c>
      <c r="C90" s="9" t="s">
        <v>932</v>
      </c>
      <c r="D90" s="93"/>
      <c r="E90" s="9" t="s">
        <v>608</v>
      </c>
      <c r="F90" s="63">
        <v>1</v>
      </c>
      <c r="G90" s="9"/>
      <c r="H90" s="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FCCAB1E128544819EA882A2C1BD6D" ma:contentTypeVersion="24" ma:contentTypeDescription="Create a new document." ma:contentTypeScope="" ma:versionID="c3cbd63cacc8cf0e00cc15b86a10aea4">
  <xsd:schema xmlns:xsd="http://www.w3.org/2001/XMLSchema" xmlns:xs="http://www.w3.org/2001/XMLSchema" xmlns:p="http://schemas.microsoft.com/office/2006/metadata/properties" xmlns:ns2="7476b7db-f1ef-480b-95f8-f96602fd2a42" xmlns:ns3="4eedace4-01ba-4208-ac4f-5c2cbeb63d2c" targetNamespace="http://schemas.microsoft.com/office/2006/metadata/properties" ma:root="true" ma:fieldsID="301fddf194df98a9166b7cf960985b0b" ns2:_="" ns3:_="">
    <xsd:import namespace="7476b7db-f1ef-480b-95f8-f96602fd2a42"/>
    <xsd:import namespace="4eedace4-01ba-4208-ac4f-5c2cbeb63d2c"/>
    <xsd:element name="properties">
      <xsd:complexType>
        <xsd:sequence>
          <xsd:element name="documentManagement">
            <xsd:complexType>
              <xsd:all>
                <xsd:element ref="ns2:MediaServiceFastMetadata" minOccurs="0"/>
                <xsd:element ref="ns2:MediaService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Commentaires" minOccurs="0"/>
                <xsd:element ref="ns2:Dateetheure" minOccurs="0"/>
                <xsd:element ref="ns2:MediaServiceDateTake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3:_dlc_DocId" minOccurs="0"/>
                <xsd:element ref="ns3:_dlc_DocIdUrl" minOccurs="0"/>
                <xsd:element ref="ns3:_dlc_DocIdPersistId" minOccurs="0"/>
                <xsd:element ref="ns2:Imag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6b7db-f1ef-480b-95f8-f96602fd2a42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3" nillable="true" ma:displayName="Sign-off status" ma:internalName="Sign_x002d_off_x0020_status">
      <xsd:simpleType>
        <xsd:restriction base="dms:Text"/>
      </xsd:simpleType>
    </xsd:element>
    <xsd:element name="Commentaires" ma:index="14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Dateetheure" ma:index="15" nillable="true" ma:displayName="Date et heure" ma:format="DateOnly" ma:internalName="Dateetheure">
      <xsd:simpleType>
        <xsd:restriction base="dms:DateTime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Image" ma:index="30" nillable="true" ma:displayName="Image" ma:format="Image" ma:internalName="Imag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dace4-01ba-4208-ac4f-5c2cbeb63d2c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dee127-44b1-44f1-8078-75faf5d15670}" ma:internalName="TaxCatchAll" ma:showField="CatchAllData" ma:web="4eedace4-01ba-4208-ac4f-5c2cbeb63d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76b7db-f1ef-480b-95f8-f96602fd2a42">
      <Terms xmlns="http://schemas.microsoft.com/office/infopath/2007/PartnerControls"/>
    </lcf76f155ced4ddcb4097134ff3c332f>
    <_Flow_SignoffStatus xmlns="7476b7db-f1ef-480b-95f8-f96602fd2a42" xsi:nil="true"/>
    <Commentaires xmlns="7476b7db-f1ef-480b-95f8-f96602fd2a42" xsi:nil="true"/>
    <Image xmlns="7476b7db-f1ef-480b-95f8-f96602fd2a42">
      <Url xsi:nil="true"/>
      <Description xsi:nil="true"/>
    </Image>
    <TaxCatchAll xmlns="4eedace4-01ba-4208-ac4f-5c2cbeb63d2c" xsi:nil="true"/>
    <Dateetheure xmlns="7476b7db-f1ef-480b-95f8-f96602fd2a42" xsi:nil="true"/>
    <_dlc_DocId xmlns="4eedace4-01ba-4208-ac4f-5c2cbeb63d2c">DOCDTI-2039796394-1556553</_dlc_DocId>
    <_dlc_DocIdUrl xmlns="4eedace4-01ba-4208-ac4f-5c2cbeb63d2c">
      <Url>https://one4u.sharepoint.com/sites/DirectionTechniqueInnovationinfo/_layouts/15/DocIdRedir.aspx?ID=DOCDTI-2039796394-1556553</Url>
      <Description>DOCDTI-2039796394-1556553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0ace10e6-8c8a-46b5-9435-807f619c65c5" ContentTypeId="0x0101" PreviousValue="false"/>
</file>

<file path=customXml/itemProps1.xml><?xml version="1.0" encoding="utf-8"?>
<ds:datastoreItem xmlns:ds="http://schemas.openxmlformats.org/officeDocument/2006/customXml" ds:itemID="{66E9C6B3-03F6-47BE-9912-7FAB0406C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6b7db-f1ef-480b-95f8-f96602fd2a42"/>
    <ds:schemaRef ds:uri="4eedace4-01ba-4208-ac4f-5c2cbeb63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9263B8-5E4E-416E-B0A2-3DEBEE7AD3C9}">
  <ds:schemaRefs>
    <ds:schemaRef ds:uri="http://schemas.microsoft.com/office/2006/metadata/properties"/>
    <ds:schemaRef ds:uri="http://schemas.microsoft.com/office/infopath/2007/PartnerControls"/>
    <ds:schemaRef ds:uri="7476b7db-f1ef-480b-95f8-f96602fd2a42"/>
    <ds:schemaRef ds:uri="4eedace4-01ba-4208-ac4f-5c2cbeb63d2c"/>
  </ds:schemaRefs>
</ds:datastoreItem>
</file>

<file path=customXml/itemProps3.xml><?xml version="1.0" encoding="utf-8"?>
<ds:datastoreItem xmlns:ds="http://schemas.openxmlformats.org/officeDocument/2006/customXml" ds:itemID="{221B252A-DB1D-4415-B52C-02BDC386CC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BF42BC-A607-4FD6-88CF-2099049A038B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BF24EAA-9D7B-487B-AC6B-DCFB079F0CC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2025-04-16T10:03:36Z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0x010100B0CFCCAB1E128544819EA882A2C1BD6D</vt:lpwstr>
  </property>
  <property fmtid="{D5CDD505-2E9C-101B-9397-08002B2CF9AE}" pid="3" name="_dlc_DocIdItemGuid">
    <vt:lpwstr>964f0d2a-eb88-44fa-a3ee-d920f9fe3f95</vt:lpwstr>
  </property>
</Properties>
</file>